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1D7EB502-11DB-4107-9D48-649248B187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'DC16'!$A$1:$AA$46</definedName>
    <definedName name="_xlnm.Print_Area" localSheetId="10">'DC18'!$A$1:$AA$46</definedName>
    <definedName name="_xlnm.Print_Area" localSheetId="17">'DC19'!$A$1:$AA$46</definedName>
    <definedName name="_xlnm.Print_Area" localSheetId="22">'DC20'!$A$1:$AA$46</definedName>
    <definedName name="_xlnm.Print_Area" localSheetId="1">'FS161'!$A$1:$AA$46</definedName>
    <definedName name="_xlnm.Print_Area" localSheetId="2">'FS162'!$A$1:$AA$46</definedName>
    <definedName name="_xlnm.Print_Area" localSheetId="3">'FS163'!$A$1:$AA$46</definedName>
    <definedName name="_xlnm.Print_Area" localSheetId="5">'FS181'!$A$1:$AA$46</definedName>
    <definedName name="_xlnm.Print_Area" localSheetId="6">'FS182'!$A$1:$AA$46</definedName>
    <definedName name="_xlnm.Print_Area" localSheetId="7">'FS183'!$A$1:$AA$46</definedName>
    <definedName name="_xlnm.Print_Area" localSheetId="8">'FS184'!$A$1:$AA$46</definedName>
    <definedName name="_xlnm.Print_Area" localSheetId="9">'FS185'!$A$1:$AA$46</definedName>
    <definedName name="_xlnm.Print_Area" localSheetId="11">'FS191'!$A$1:$AA$46</definedName>
    <definedName name="_xlnm.Print_Area" localSheetId="12">'FS192'!$A$1:$AA$46</definedName>
    <definedName name="_xlnm.Print_Area" localSheetId="13">'FS193'!$A$1:$AA$46</definedName>
    <definedName name="_xlnm.Print_Area" localSheetId="14">'FS194'!$A$1:$AA$46</definedName>
    <definedName name="_xlnm.Print_Area" localSheetId="15">'FS195'!$A$1:$AA$46</definedName>
    <definedName name="_xlnm.Print_Area" localSheetId="16">'FS196'!$A$1:$AA$46</definedName>
    <definedName name="_xlnm.Print_Area" localSheetId="18">'FS201'!$A$1:$AA$46</definedName>
    <definedName name="_xlnm.Print_Area" localSheetId="19">'FS203'!$A$1:$AA$46</definedName>
    <definedName name="_xlnm.Print_Area" localSheetId="20">'FS204'!$A$1:$AA$46</definedName>
    <definedName name="_xlnm.Print_Area" localSheetId="21">'FS205'!$A$1:$AA$46</definedName>
    <definedName name="_xlnm.Print_Area" localSheetId="0">MAN!$A$1:$AA$46</definedName>
    <definedName name="_xlnm.Print_Area" localSheetId="23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Z42" i="7"/>
  <c r="Z42" i="9"/>
  <c r="Z42" i="10"/>
  <c r="Y42" i="10"/>
  <c r="Z42" i="11"/>
  <c r="Y42" i="11"/>
  <c r="Z42" i="12"/>
  <c r="Z42" i="13"/>
  <c r="Z42" i="15"/>
  <c r="Z42" i="16"/>
  <c r="Z42" i="18"/>
  <c r="Y42" i="18"/>
  <c r="Z42" i="19"/>
  <c r="Y42" i="19"/>
  <c r="Z42" i="20"/>
  <c r="Z42" i="21"/>
  <c r="Z42" i="22"/>
  <c r="Z42" i="23"/>
  <c r="Y42" i="24"/>
  <c r="Z42" i="24" s="1"/>
  <c r="Z42" i="1"/>
  <c r="Y42" i="1"/>
  <c r="W42" i="2"/>
  <c r="Y42" i="2" s="1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Z42" i="8" s="1"/>
  <c r="J42" i="8"/>
  <c r="W42" i="9"/>
  <c r="Y42" i="9" s="1"/>
  <c r="J42" i="9"/>
  <c r="W42" i="10"/>
  <c r="J42" i="10"/>
  <c r="W42" i="11"/>
  <c r="J42" i="11"/>
  <c r="W42" i="12"/>
  <c r="Y42" i="12" s="1"/>
  <c r="J42" i="12"/>
  <c r="W42" i="13"/>
  <c r="Y42" i="13" s="1"/>
  <c r="J42" i="13"/>
  <c r="W42" i="14"/>
  <c r="Y42" i="14" s="1"/>
  <c r="Z42" i="14" s="1"/>
  <c r="J42" i="14"/>
  <c r="W42" i="15"/>
  <c r="Y42" i="15" s="1"/>
  <c r="J42" i="15"/>
  <c r="W42" i="16"/>
  <c r="Y42" i="16" s="1"/>
  <c r="J42" i="16"/>
  <c r="H42" i="16"/>
  <c r="W42" i="17"/>
  <c r="Y42" i="17" s="1"/>
  <c r="Z42" i="17" s="1"/>
  <c r="J42" i="17"/>
  <c r="W42" i="18"/>
  <c r="J42" i="18"/>
  <c r="W42" i="19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J42" i="24"/>
  <c r="W42" i="1"/>
  <c r="J42" i="1"/>
  <c r="AA41" i="2"/>
  <c r="AA43" i="2" s="1"/>
  <c r="Q41" i="2"/>
  <c r="O41" i="2"/>
  <c r="T41" i="3"/>
  <c r="R41" i="3"/>
  <c r="L41" i="4"/>
  <c r="J41" i="4"/>
  <c r="D41" i="5"/>
  <c r="D43" i="5" s="1"/>
  <c r="AA41" i="6"/>
  <c r="AA43" i="6" s="1"/>
  <c r="E41" i="6"/>
  <c r="E43" i="6" s="1"/>
  <c r="U41" i="7"/>
  <c r="S41" i="7"/>
  <c r="W41" i="8"/>
  <c r="N41" i="8"/>
  <c r="L41" i="8"/>
  <c r="C41" i="8"/>
  <c r="C43" i="8" s="1"/>
  <c r="O41" i="9"/>
  <c r="F41" i="9"/>
  <c r="F43" i="9" s="1"/>
  <c r="D41" i="9"/>
  <c r="D43" i="9" s="1"/>
  <c r="G41" i="10"/>
  <c r="G43" i="10" s="1"/>
  <c r="H42" i="10" s="1"/>
  <c r="H43" i="10" s="1"/>
  <c r="I42" i="10" s="1"/>
  <c r="V41" i="11"/>
  <c r="T41" i="11"/>
  <c r="I41" i="11"/>
  <c r="W41" i="12"/>
  <c r="N41" i="12"/>
  <c r="L41" i="12"/>
  <c r="Y41" i="13"/>
  <c r="Y43" i="13" s="1"/>
  <c r="O41" i="13"/>
  <c r="F41" i="13"/>
  <c r="F43" i="13" s="1"/>
  <c r="D41" i="13"/>
  <c r="D43" i="13" s="1"/>
  <c r="H41" i="14"/>
  <c r="G41" i="14"/>
  <c r="G43" i="14" s="1"/>
  <c r="H42" i="14" s="1"/>
  <c r="H43" i="14" s="1"/>
  <c r="I42" i="14" s="1"/>
  <c r="W41" i="15"/>
  <c r="U41" i="15"/>
  <c r="Y41" i="16"/>
  <c r="Y43" i="16" s="1"/>
  <c r="P41" i="16"/>
  <c r="N41" i="16"/>
  <c r="R41" i="17"/>
  <c r="Q41" i="17"/>
  <c r="H41" i="17"/>
  <c r="F41" i="17"/>
  <c r="F43" i="17" s="1"/>
  <c r="K41" i="19"/>
  <c r="C41" i="19"/>
  <c r="C43" i="19" s="1"/>
  <c r="S41" i="22"/>
  <c r="K41" i="22"/>
  <c r="C41" i="22"/>
  <c r="C43" i="22" s="1"/>
  <c r="T41" i="23"/>
  <c r="L41" i="23"/>
  <c r="D41" i="23"/>
  <c r="D43" i="23" s="1"/>
  <c r="M41" i="24"/>
  <c r="E41" i="24"/>
  <c r="E43" i="24" s="1"/>
  <c r="U41" i="1"/>
  <c r="M41" i="1"/>
  <c r="E41" i="1"/>
  <c r="E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E41" i="2" s="1"/>
  <c r="E43" i="2" s="1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V41" i="4" s="1"/>
  <c r="U39" i="4"/>
  <c r="U41" i="4" s="1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N41" i="5" s="1"/>
  <c r="M39" i="5"/>
  <c r="M41" i="5" s="1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F41" i="6" s="1"/>
  <c r="F43" i="6" s="1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P41" i="9" s="1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H41" i="10" s="1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P41" i="13" s="1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Q41" i="14" s="1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J41" i="15" s="1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C41" i="16" s="1"/>
  <c r="C43" i="16" s="1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C41" i="18" s="1"/>
  <c r="C43" i="18" s="1"/>
  <c r="AA39" i="19"/>
  <c r="Y39" i="19"/>
  <c r="X39" i="19"/>
  <c r="Z39" i="19" s="1"/>
  <c r="W39" i="19"/>
  <c r="V39" i="19"/>
  <c r="U39" i="19"/>
  <c r="T39" i="19"/>
  <c r="T41" i="19" s="1"/>
  <c r="S39" i="19"/>
  <c r="S41" i="19" s="1"/>
  <c r="R39" i="19"/>
  <c r="Q39" i="19"/>
  <c r="P39" i="19"/>
  <c r="O39" i="19"/>
  <c r="N39" i="19"/>
  <c r="M39" i="19"/>
  <c r="L39" i="19"/>
  <c r="L41" i="19" s="1"/>
  <c r="K39" i="19"/>
  <c r="J39" i="19"/>
  <c r="I39" i="19"/>
  <c r="H39" i="19"/>
  <c r="G39" i="19"/>
  <c r="F39" i="19"/>
  <c r="E39" i="19"/>
  <c r="D39" i="19"/>
  <c r="D41" i="19" s="1"/>
  <c r="D43" i="19" s="1"/>
  <c r="C39" i="19"/>
  <c r="AA39" i="20"/>
  <c r="Y39" i="20"/>
  <c r="X39" i="20"/>
  <c r="Z39" i="20" s="1"/>
  <c r="W39" i="20"/>
  <c r="V39" i="20"/>
  <c r="U39" i="20"/>
  <c r="T39" i="20"/>
  <c r="T41" i="20" s="1"/>
  <c r="S39" i="20"/>
  <c r="S41" i="20" s="1"/>
  <c r="R39" i="20"/>
  <c r="Q39" i="20"/>
  <c r="P39" i="20"/>
  <c r="O39" i="20"/>
  <c r="N39" i="20"/>
  <c r="M39" i="20"/>
  <c r="L39" i="20"/>
  <c r="L41" i="20" s="1"/>
  <c r="K39" i="20"/>
  <c r="K41" i="20" s="1"/>
  <c r="J39" i="20"/>
  <c r="I39" i="20"/>
  <c r="H39" i="20"/>
  <c r="G39" i="20"/>
  <c r="F39" i="20"/>
  <c r="E39" i="20"/>
  <c r="D39" i="20"/>
  <c r="D41" i="20" s="1"/>
  <c r="D43" i="20" s="1"/>
  <c r="C39" i="20"/>
  <c r="C41" i="20" s="1"/>
  <c r="C43" i="20" s="1"/>
  <c r="AA39" i="21"/>
  <c r="Y39" i="21"/>
  <c r="X39" i="21"/>
  <c r="Z39" i="21" s="1"/>
  <c r="W39" i="21"/>
  <c r="V39" i="21"/>
  <c r="U39" i="21"/>
  <c r="T39" i="21"/>
  <c r="T41" i="21" s="1"/>
  <c r="S39" i="21"/>
  <c r="S41" i="21" s="1"/>
  <c r="R39" i="21"/>
  <c r="Q39" i="21"/>
  <c r="P39" i="21"/>
  <c r="O39" i="21"/>
  <c r="N39" i="21"/>
  <c r="M39" i="21"/>
  <c r="L39" i="21"/>
  <c r="L41" i="21" s="1"/>
  <c r="K39" i="21"/>
  <c r="K41" i="21" s="1"/>
  <c r="J39" i="21"/>
  <c r="I39" i="21"/>
  <c r="H39" i="21"/>
  <c r="G39" i="21"/>
  <c r="F39" i="21"/>
  <c r="E39" i="21"/>
  <c r="D39" i="21"/>
  <c r="D41" i="21" s="1"/>
  <c r="D43" i="21" s="1"/>
  <c r="C39" i="21"/>
  <c r="C41" i="21" s="1"/>
  <c r="C43" i="21" s="1"/>
  <c r="AA39" i="22"/>
  <c r="Y39" i="22"/>
  <c r="X39" i="22"/>
  <c r="Z39" i="22" s="1"/>
  <c r="W39" i="22"/>
  <c r="V39" i="22"/>
  <c r="U39" i="22"/>
  <c r="T39" i="22"/>
  <c r="T41" i="22" s="1"/>
  <c r="S39" i="22"/>
  <c r="R39" i="22"/>
  <c r="Q39" i="22"/>
  <c r="P39" i="22"/>
  <c r="O39" i="22"/>
  <c r="N39" i="22"/>
  <c r="M39" i="22"/>
  <c r="L39" i="22"/>
  <c r="L41" i="22" s="1"/>
  <c r="K39" i="22"/>
  <c r="J39" i="22"/>
  <c r="I39" i="22"/>
  <c r="H39" i="22"/>
  <c r="G39" i="22"/>
  <c r="F39" i="22"/>
  <c r="E39" i="22"/>
  <c r="D39" i="22"/>
  <c r="D41" i="22" s="1"/>
  <c r="D43" i="22" s="1"/>
  <c r="C39" i="22"/>
  <c r="AA39" i="23"/>
  <c r="Y39" i="23"/>
  <c r="X39" i="23"/>
  <c r="Z39" i="23" s="1"/>
  <c r="W39" i="23"/>
  <c r="V39" i="23"/>
  <c r="U39" i="23"/>
  <c r="U41" i="23" s="1"/>
  <c r="T39" i="23"/>
  <c r="S39" i="23"/>
  <c r="R39" i="23"/>
  <c r="Q39" i="23"/>
  <c r="P39" i="23"/>
  <c r="O39" i="23"/>
  <c r="N39" i="23"/>
  <c r="M39" i="23"/>
  <c r="M41" i="23" s="1"/>
  <c r="L39" i="23"/>
  <c r="K39" i="23"/>
  <c r="J39" i="23"/>
  <c r="I39" i="23"/>
  <c r="H39" i="23"/>
  <c r="G39" i="23"/>
  <c r="F39" i="23"/>
  <c r="E39" i="23"/>
  <c r="E41" i="23" s="1"/>
  <c r="E43" i="23" s="1"/>
  <c r="D39" i="23"/>
  <c r="C39" i="23"/>
  <c r="AA39" i="24"/>
  <c r="Y39" i="24"/>
  <c r="X39" i="24"/>
  <c r="Z39" i="24" s="1"/>
  <c r="W39" i="24"/>
  <c r="V39" i="24"/>
  <c r="V41" i="24" s="1"/>
  <c r="U39" i="24"/>
  <c r="U41" i="24" s="1"/>
  <c r="T39" i="24"/>
  <c r="S39" i="24"/>
  <c r="R39" i="24"/>
  <c r="Q39" i="24"/>
  <c r="P39" i="24"/>
  <c r="O39" i="24"/>
  <c r="N39" i="24"/>
  <c r="N41" i="24" s="1"/>
  <c r="M39" i="24"/>
  <c r="L39" i="24"/>
  <c r="K39" i="24"/>
  <c r="J39" i="24"/>
  <c r="I39" i="24"/>
  <c r="H39" i="24"/>
  <c r="G39" i="24"/>
  <c r="F39" i="24"/>
  <c r="F41" i="24" s="1"/>
  <c r="F43" i="24" s="1"/>
  <c r="E39" i="24"/>
  <c r="D39" i="24"/>
  <c r="C39" i="24"/>
  <c r="AA39" i="1"/>
  <c r="Y39" i="1"/>
  <c r="X39" i="1"/>
  <c r="Z39" i="1" s="1"/>
  <c r="W39" i="1"/>
  <c r="V39" i="1"/>
  <c r="V41" i="1" s="1"/>
  <c r="U39" i="1"/>
  <c r="T39" i="1"/>
  <c r="S39" i="1"/>
  <c r="R39" i="1"/>
  <c r="Q39" i="1"/>
  <c r="P39" i="1"/>
  <c r="O39" i="1"/>
  <c r="N39" i="1"/>
  <c r="N41" i="1" s="1"/>
  <c r="M39" i="1"/>
  <c r="L39" i="1"/>
  <c r="K39" i="1"/>
  <c r="J39" i="1"/>
  <c r="I39" i="1"/>
  <c r="H39" i="1"/>
  <c r="G39" i="1"/>
  <c r="F39" i="1"/>
  <c r="F41" i="1" s="1"/>
  <c r="F43" i="1" s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F41" i="2" s="1"/>
  <c r="F43" i="2" s="1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G41" i="3" s="1"/>
  <c r="G43" i="3" s="1"/>
  <c r="H42" i="3" s="1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W41" i="5" s="1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O41" i="6" s="1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H41" i="7" s="1"/>
  <c r="G30" i="7"/>
  <c r="F30" i="7"/>
  <c r="E30" i="7"/>
  <c r="D30" i="7"/>
  <c r="C30" i="7"/>
  <c r="AA30" i="8"/>
  <c r="Y30" i="8"/>
  <c r="Z30" i="8" s="1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Y41" i="9" s="1"/>
  <c r="Y43" i="9" s="1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Q41" i="10" s="1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L41" i="18" s="1"/>
  <c r="K30" i="18"/>
  <c r="J30" i="18"/>
  <c r="I30" i="18"/>
  <c r="H30" i="18"/>
  <c r="G30" i="18"/>
  <c r="F30" i="18"/>
  <c r="E30" i="18"/>
  <c r="D30" i="18"/>
  <c r="D41" i="18" s="1"/>
  <c r="D43" i="18" s="1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Y17" i="2"/>
  <c r="Y41" i="2" s="1"/>
  <c r="Y43" i="2" s="1"/>
  <c r="X17" i="2"/>
  <c r="W17" i="2"/>
  <c r="W41" i="2" s="1"/>
  <c r="V17" i="2"/>
  <c r="V41" i="2" s="1"/>
  <c r="U17" i="2"/>
  <c r="T17" i="2"/>
  <c r="T41" i="2" s="1"/>
  <c r="S17" i="2"/>
  <c r="S41" i="2" s="1"/>
  <c r="R17" i="2"/>
  <c r="R41" i="2" s="1"/>
  <c r="Q17" i="2"/>
  <c r="P17" i="2"/>
  <c r="P41" i="2" s="1"/>
  <c r="O17" i="2"/>
  <c r="N17" i="2"/>
  <c r="N41" i="2" s="1"/>
  <c r="M17" i="2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F17" i="2"/>
  <c r="E17" i="2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T17" i="3"/>
  <c r="S17" i="3"/>
  <c r="S41" i="3" s="1"/>
  <c r="R17" i="3"/>
  <c r="Q17" i="3"/>
  <c r="Q41" i="3" s="1"/>
  <c r="P17" i="3"/>
  <c r="P41" i="3" s="1"/>
  <c r="O17" i="3"/>
  <c r="O41" i="3" s="1"/>
  <c r="N17" i="3"/>
  <c r="N41" i="3" s="1"/>
  <c r="M17" i="3"/>
  <c r="L17" i="3"/>
  <c r="L41" i="3" s="1"/>
  <c r="K17" i="3"/>
  <c r="K41" i="3" s="1"/>
  <c r="J17" i="3"/>
  <c r="J41" i="3" s="1"/>
  <c r="I17" i="3"/>
  <c r="I41" i="3" s="1"/>
  <c r="H17" i="3"/>
  <c r="H41" i="3" s="1"/>
  <c r="G17" i="3"/>
  <c r="F17" i="3"/>
  <c r="F41" i="3" s="1"/>
  <c r="F43" i="3" s="1"/>
  <c r="E17" i="3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U17" i="4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N41" i="4" s="1"/>
  <c r="M17" i="4"/>
  <c r="L17" i="4"/>
  <c r="K17" i="4"/>
  <c r="K41" i="4" s="1"/>
  <c r="J17" i="4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W17" i="5"/>
  <c r="V17" i="5"/>
  <c r="V41" i="5" s="1"/>
  <c r="U17" i="5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M17" i="5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D17" i="5"/>
  <c r="C17" i="5"/>
  <c r="C41" i="5" s="1"/>
  <c r="C43" i="5" s="1"/>
  <c r="AA17" i="6"/>
  <c r="Y17" i="6"/>
  <c r="X17" i="6"/>
  <c r="X41" i="6" s="1"/>
  <c r="W17" i="6"/>
  <c r="W41" i="6" s="1"/>
  <c r="V17" i="6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N17" i="6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F17" i="6"/>
  <c r="E17" i="6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X41" i="7" s="1"/>
  <c r="W17" i="7"/>
  <c r="V17" i="7"/>
  <c r="V41" i="7" s="1"/>
  <c r="U17" i="7"/>
  <c r="T17" i="7"/>
  <c r="T41" i="7" s="1"/>
  <c r="S17" i="7"/>
  <c r="R17" i="7"/>
  <c r="R41" i="7" s="1"/>
  <c r="Q17" i="7"/>
  <c r="Q41" i="7" s="1"/>
  <c r="P17" i="7"/>
  <c r="P41" i="7" s="1"/>
  <c r="O17" i="7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G17" i="7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X17" i="8"/>
  <c r="W17" i="8"/>
  <c r="V17" i="8"/>
  <c r="V41" i="8" s="1"/>
  <c r="U17" i="8"/>
  <c r="U41" i="8" s="1"/>
  <c r="T17" i="8"/>
  <c r="T41" i="8" s="1"/>
  <c r="S17" i="8"/>
  <c r="S41" i="8" s="1"/>
  <c r="R17" i="8"/>
  <c r="R41" i="8" s="1"/>
  <c r="Q17" i="8"/>
  <c r="P17" i="8"/>
  <c r="P41" i="8" s="1"/>
  <c r="O17" i="8"/>
  <c r="O41" i="8" s="1"/>
  <c r="N17" i="8"/>
  <c r="M17" i="8"/>
  <c r="M41" i="8" s="1"/>
  <c r="L17" i="8"/>
  <c r="K17" i="8"/>
  <c r="K41" i="8" s="1"/>
  <c r="J17" i="8"/>
  <c r="J41" i="8" s="1"/>
  <c r="I17" i="8"/>
  <c r="H17" i="8"/>
  <c r="H41" i="8" s="1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D41" i="8" s="1"/>
  <c r="D43" i="8" s="1"/>
  <c r="C17" i="8"/>
  <c r="AA17" i="9"/>
  <c r="AA41" i="9" s="1"/>
  <c r="AA43" i="9" s="1"/>
  <c r="Z17" i="9"/>
  <c r="Y17" i="9"/>
  <c r="X17" i="9"/>
  <c r="X41" i="9" s="1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P17" i="9"/>
  <c r="O17" i="9"/>
  <c r="N17" i="9"/>
  <c r="N41" i="9" s="1"/>
  <c r="M17" i="9"/>
  <c r="M41" i="9" s="1"/>
  <c r="L17" i="9"/>
  <c r="L41" i="9" s="1"/>
  <c r="K17" i="9"/>
  <c r="K41" i="9" s="1"/>
  <c r="J17" i="9"/>
  <c r="J41" i="9" s="1"/>
  <c r="I17" i="9"/>
  <c r="H17" i="9"/>
  <c r="H41" i="9" s="1"/>
  <c r="G17" i="9"/>
  <c r="G41" i="9" s="1"/>
  <c r="G43" i="9" s="1"/>
  <c r="H42" i="9" s="1"/>
  <c r="H43" i="9" s="1"/>
  <c r="I42" i="9" s="1"/>
  <c r="F17" i="9"/>
  <c r="E17" i="9"/>
  <c r="E41" i="9" s="1"/>
  <c r="E43" i="9" s="1"/>
  <c r="D17" i="9"/>
  <c r="C17" i="9"/>
  <c r="C41" i="9" s="1"/>
  <c r="C43" i="9" s="1"/>
  <c r="AA17" i="10"/>
  <c r="AA41" i="10" s="1"/>
  <c r="AA43" i="10" s="1"/>
  <c r="Z17" i="10"/>
  <c r="Y17" i="10"/>
  <c r="X17" i="10"/>
  <c r="X41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Q17" i="10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I17" i="10"/>
  <c r="H17" i="10"/>
  <c r="G17" i="10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Y17" i="11"/>
  <c r="Y41" i="11" s="1"/>
  <c r="Y43" i="11" s="1"/>
  <c r="X17" i="11"/>
  <c r="Z17" i="11" s="1"/>
  <c r="W17" i="11"/>
  <c r="W41" i="11" s="1"/>
  <c r="V17" i="11"/>
  <c r="U17" i="11"/>
  <c r="U41" i="11" s="1"/>
  <c r="T17" i="11"/>
  <c r="S17" i="11"/>
  <c r="S41" i="11" s="1"/>
  <c r="R17" i="1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I17" i="11"/>
  <c r="H17" i="11"/>
  <c r="H41" i="11" s="1"/>
  <c r="G17" i="11"/>
  <c r="G41" i="11" s="1"/>
  <c r="G43" i="11" s="1"/>
  <c r="H42" i="11" s="1"/>
  <c r="H43" i="11" s="1"/>
  <c r="I42" i="11" s="1"/>
  <c r="I43" i="11" s="1"/>
  <c r="J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Y17" i="12"/>
  <c r="Y41" i="12" s="1"/>
  <c r="Y43" i="12" s="1"/>
  <c r="X17" i="12"/>
  <c r="W17" i="12"/>
  <c r="V17" i="12"/>
  <c r="V41" i="12" s="1"/>
  <c r="U17" i="12"/>
  <c r="U41" i="12" s="1"/>
  <c r="T17" i="12"/>
  <c r="T41" i="12" s="1"/>
  <c r="S17" i="12"/>
  <c r="S41" i="12" s="1"/>
  <c r="R17" i="12"/>
  <c r="Q17" i="12"/>
  <c r="Q41" i="12" s="1"/>
  <c r="P17" i="12"/>
  <c r="P41" i="12" s="1"/>
  <c r="O17" i="12"/>
  <c r="O41" i="12" s="1"/>
  <c r="N17" i="12"/>
  <c r="M17" i="12"/>
  <c r="M41" i="12" s="1"/>
  <c r="L17" i="12"/>
  <c r="K17" i="12"/>
  <c r="K41" i="12" s="1"/>
  <c r="J17" i="12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Y17" i="13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Q17" i="13"/>
  <c r="Q41" i="13" s="1"/>
  <c r="P17" i="13"/>
  <c r="O17" i="13"/>
  <c r="N17" i="13"/>
  <c r="N41" i="13" s="1"/>
  <c r="M17" i="13"/>
  <c r="M41" i="13" s="1"/>
  <c r="L17" i="13"/>
  <c r="L41" i="13" s="1"/>
  <c r="K17" i="13"/>
  <c r="K41" i="13" s="1"/>
  <c r="J17" i="13"/>
  <c r="I17" i="13"/>
  <c r="I41" i="13" s="1"/>
  <c r="H17" i="13"/>
  <c r="H41" i="13" s="1"/>
  <c r="G17" i="13"/>
  <c r="G41" i="13" s="1"/>
  <c r="G43" i="13" s="1"/>
  <c r="H42" i="13" s="1"/>
  <c r="H43" i="13" s="1"/>
  <c r="I42" i="13" s="1"/>
  <c r="I43" i="13" s="1"/>
  <c r="F17" i="13"/>
  <c r="E17" i="13"/>
  <c r="E41" i="13" s="1"/>
  <c r="E43" i="13" s="1"/>
  <c r="D17" i="13"/>
  <c r="C17" i="13"/>
  <c r="C41" i="13" s="1"/>
  <c r="C43" i="13" s="1"/>
  <c r="AA17" i="14"/>
  <c r="Y17" i="14"/>
  <c r="Z17" i="14" s="1"/>
  <c r="X17" i="14"/>
  <c r="X41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Q17" i="14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I17" i="14"/>
  <c r="I41" i="14" s="1"/>
  <c r="H17" i="14"/>
  <c r="G17" i="14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Y17" i="15"/>
  <c r="Y41" i="15" s="1"/>
  <c r="Y43" i="15" s="1"/>
  <c r="X17" i="15"/>
  <c r="Z17" i="15" s="1"/>
  <c r="W17" i="15"/>
  <c r="V17" i="15"/>
  <c r="V41" i="15" s="1"/>
  <c r="U17" i="15"/>
  <c r="T17" i="15"/>
  <c r="T41" i="15" s="1"/>
  <c r="S17" i="15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J17" i="15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J43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AA17" i="16"/>
  <c r="AA41" i="16" s="1"/>
  <c r="AA43" i="16" s="1"/>
  <c r="Y17" i="16"/>
  <c r="X17" i="16"/>
  <c r="Z17" i="16" s="1"/>
  <c r="W17" i="16"/>
  <c r="W41" i="16" s="1"/>
  <c r="V17" i="16"/>
  <c r="V41" i="16" s="1"/>
  <c r="U17" i="16"/>
  <c r="U41" i="16" s="1"/>
  <c r="T17" i="16"/>
  <c r="S17" i="16"/>
  <c r="S41" i="16" s="1"/>
  <c r="R17" i="16"/>
  <c r="R41" i="16" s="1"/>
  <c r="Q17" i="16"/>
  <c r="Q41" i="16" s="1"/>
  <c r="P17" i="16"/>
  <c r="O17" i="16"/>
  <c r="O41" i="16" s="1"/>
  <c r="N17" i="16"/>
  <c r="M17" i="16"/>
  <c r="M41" i="16" s="1"/>
  <c r="L17" i="16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F17" i="16"/>
  <c r="F41" i="16" s="1"/>
  <c r="F43" i="16" s="1"/>
  <c r="E17" i="16"/>
  <c r="E41" i="16" s="1"/>
  <c r="E43" i="16" s="1"/>
  <c r="D17" i="16"/>
  <c r="C17" i="16"/>
  <c r="AA17" i="17"/>
  <c r="AA41" i="17" s="1"/>
  <c r="AA43" i="17" s="1"/>
  <c r="Y17" i="17"/>
  <c r="X17" i="17"/>
  <c r="X41" i="17" s="1"/>
  <c r="W17" i="17"/>
  <c r="W41" i="17" s="1"/>
  <c r="V17" i="17"/>
  <c r="V41" i="17" s="1"/>
  <c r="U17" i="17"/>
  <c r="U41" i="17" s="1"/>
  <c r="T17" i="17"/>
  <c r="S17" i="17"/>
  <c r="S41" i="17" s="1"/>
  <c r="R17" i="17"/>
  <c r="Q17" i="17"/>
  <c r="P17" i="17"/>
  <c r="P41" i="17" s="1"/>
  <c r="O17" i="17"/>
  <c r="O41" i="17" s="1"/>
  <c r="N17" i="17"/>
  <c r="N41" i="17" s="1"/>
  <c r="M17" i="17"/>
  <c r="M41" i="17" s="1"/>
  <c r="L17" i="17"/>
  <c r="K17" i="17"/>
  <c r="K41" i="17" s="1"/>
  <c r="J17" i="17"/>
  <c r="J41" i="17" s="1"/>
  <c r="I17" i="17"/>
  <c r="I41" i="17" s="1"/>
  <c r="H17" i="17"/>
  <c r="G17" i="17"/>
  <c r="G41" i="17" s="1"/>
  <c r="G43" i="17" s="1"/>
  <c r="H42" i="17" s="1"/>
  <c r="H43" i="17" s="1"/>
  <c r="I42" i="17" s="1"/>
  <c r="I43" i="17" s="1"/>
  <c r="F17" i="17"/>
  <c r="E17" i="17"/>
  <c r="E41" i="17" s="1"/>
  <c r="E43" i="17" s="1"/>
  <c r="D17" i="17"/>
  <c r="C17" i="17"/>
  <c r="C41" i="17" s="1"/>
  <c r="C43" i="17" s="1"/>
  <c r="AA17" i="18"/>
  <c r="AA41" i="18" s="1"/>
  <c r="AA43" i="18" s="1"/>
  <c r="Y17" i="18"/>
  <c r="Y41" i="18" s="1"/>
  <c r="Y43" i="18" s="1"/>
  <c r="X17" i="18"/>
  <c r="X41" i="18" s="1"/>
  <c r="X43" i="18" s="1"/>
  <c r="Z43" i="18" s="1"/>
  <c r="W17" i="18"/>
  <c r="W41" i="18" s="1"/>
  <c r="V17" i="18"/>
  <c r="V41" i="18" s="1"/>
  <c r="U17" i="18"/>
  <c r="U41" i="18" s="1"/>
  <c r="T17" i="18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C17" i="18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V41" i="19" s="1"/>
  <c r="U17" i="19"/>
  <c r="U41" i="19" s="1"/>
  <c r="T17" i="19"/>
  <c r="S17" i="19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K17" i="19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J43" i="19" s="1"/>
  <c r="F17" i="19"/>
  <c r="F41" i="19" s="1"/>
  <c r="F43" i="19" s="1"/>
  <c r="E17" i="19"/>
  <c r="E41" i="19" s="1"/>
  <c r="E43" i="19" s="1"/>
  <c r="D17" i="19"/>
  <c r="C17" i="19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V41" i="20" s="1"/>
  <c r="U17" i="20"/>
  <c r="U41" i="20" s="1"/>
  <c r="T17" i="20"/>
  <c r="S17" i="20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K17" i="20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E41" i="20" s="1"/>
  <c r="E43" i="20" s="1"/>
  <c r="D17" i="20"/>
  <c r="C17" i="20"/>
  <c r="AA17" i="21"/>
  <c r="AA41" i="21" s="1"/>
  <c r="AA43" i="21" s="1"/>
  <c r="Y17" i="21"/>
  <c r="Y41" i="21" s="1"/>
  <c r="Y43" i="21" s="1"/>
  <c r="X17" i="21"/>
  <c r="Z17" i="21" s="1"/>
  <c r="W17" i="21"/>
  <c r="W41" i="21" s="1"/>
  <c r="V17" i="21"/>
  <c r="V41" i="21" s="1"/>
  <c r="U17" i="21"/>
  <c r="U41" i="21" s="1"/>
  <c r="T17" i="21"/>
  <c r="S17" i="2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K17" i="2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C17" i="21"/>
  <c r="AA17" i="22"/>
  <c r="AA41" i="22" s="1"/>
  <c r="AA43" i="22" s="1"/>
  <c r="Y17" i="22"/>
  <c r="Y41" i="22" s="1"/>
  <c r="Y43" i="22" s="1"/>
  <c r="X17" i="22"/>
  <c r="X41" i="22" s="1"/>
  <c r="W17" i="22"/>
  <c r="W41" i="22" s="1"/>
  <c r="V17" i="22"/>
  <c r="V41" i="22" s="1"/>
  <c r="U17" i="22"/>
  <c r="U41" i="22" s="1"/>
  <c r="T17" i="22"/>
  <c r="S17" i="22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K17" i="22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C17" i="22"/>
  <c r="AA17" i="23"/>
  <c r="AA41" i="23" s="1"/>
  <c r="AA43" i="23" s="1"/>
  <c r="Y17" i="23"/>
  <c r="Y41" i="23" s="1"/>
  <c r="X17" i="23"/>
  <c r="Z17" i="23" s="1"/>
  <c r="W17" i="23"/>
  <c r="W41" i="23" s="1"/>
  <c r="V17" i="23"/>
  <c r="V41" i="23" s="1"/>
  <c r="U17" i="23"/>
  <c r="T17" i="23"/>
  <c r="S17" i="23"/>
  <c r="S41" i="23" s="1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L17" i="23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F17" i="23"/>
  <c r="F41" i="23" s="1"/>
  <c r="F43" i="23" s="1"/>
  <c r="E17" i="23"/>
  <c r="D17" i="23"/>
  <c r="C17" i="23"/>
  <c r="C41" i="23" s="1"/>
  <c r="C43" i="23" s="1"/>
  <c r="AA17" i="24"/>
  <c r="AA41" i="24" s="1"/>
  <c r="AA43" i="24" s="1"/>
  <c r="Y17" i="24"/>
  <c r="Y41" i="24" s="1"/>
  <c r="Y43" i="24" s="1"/>
  <c r="X17" i="24"/>
  <c r="Z17" i="24" s="1"/>
  <c r="W17" i="24"/>
  <c r="W41" i="24" s="1"/>
  <c r="V17" i="24"/>
  <c r="U17" i="24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M17" i="24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E17" i="24"/>
  <c r="D17" i="24"/>
  <c r="D41" i="24" s="1"/>
  <c r="D43" i="24" s="1"/>
  <c r="C17" i="24"/>
  <c r="C41" i="24" s="1"/>
  <c r="C43" i="24" s="1"/>
  <c r="AA17" i="1"/>
  <c r="AA41" i="1" s="1"/>
  <c r="AA43" i="1" s="1"/>
  <c r="Y17" i="1"/>
  <c r="Y41" i="1" s="1"/>
  <c r="Y43" i="1" s="1"/>
  <c r="X17" i="1"/>
  <c r="W17" i="1"/>
  <c r="W41" i="1" s="1"/>
  <c r="V17" i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M17" i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E17" i="1"/>
  <c r="D17" i="1"/>
  <c r="D41" i="1" s="1"/>
  <c r="D43" i="1" s="1"/>
  <c r="C17" i="1"/>
  <c r="C41" i="1" s="1"/>
  <c r="C43" i="1" s="1"/>
  <c r="T41" i="18" l="1"/>
  <c r="D41" i="17"/>
  <c r="D43" i="17" s="1"/>
  <c r="L41" i="17"/>
  <c r="T41" i="17"/>
  <c r="D41" i="16"/>
  <c r="D43" i="16" s="1"/>
  <c r="L41" i="16"/>
  <c r="T41" i="16"/>
  <c r="E41" i="5"/>
  <c r="E43" i="5" s="1"/>
  <c r="U41" i="5"/>
  <c r="E41" i="4"/>
  <c r="E43" i="4" s="1"/>
  <c r="M41" i="4"/>
  <c r="E41" i="3"/>
  <c r="E43" i="3" s="1"/>
  <c r="M41" i="3"/>
  <c r="U41" i="3"/>
  <c r="M41" i="2"/>
  <c r="U41" i="2"/>
  <c r="Z39" i="12"/>
  <c r="X41" i="12"/>
  <c r="X41" i="8"/>
  <c r="Z39" i="8"/>
  <c r="Z41" i="17"/>
  <c r="X43" i="17"/>
  <c r="Z43" i="17" s="1"/>
  <c r="X43" i="14"/>
  <c r="Z41" i="10"/>
  <c r="X43" i="10"/>
  <c r="Z43" i="10" s="1"/>
  <c r="N41" i="6"/>
  <c r="V41" i="6"/>
  <c r="Z17" i="1"/>
  <c r="X41" i="1"/>
  <c r="Y43" i="23"/>
  <c r="I41" i="10"/>
  <c r="I43" i="10" s="1"/>
  <c r="Y41" i="10"/>
  <c r="Y43" i="10" s="1"/>
  <c r="Z41" i="9"/>
  <c r="X43" i="9"/>
  <c r="Z43" i="9" s="1"/>
  <c r="H43" i="8"/>
  <c r="I42" i="8" s="1"/>
  <c r="I43" i="8" s="1"/>
  <c r="K42" i="8" s="1"/>
  <c r="G41" i="7"/>
  <c r="G43" i="7" s="1"/>
  <c r="H42" i="7" s="1"/>
  <c r="H43" i="7" s="1"/>
  <c r="I42" i="7" s="1"/>
  <c r="I43" i="7" s="1"/>
  <c r="J43" i="7" s="1"/>
  <c r="O41" i="7"/>
  <c r="W41" i="7"/>
  <c r="H43" i="6"/>
  <c r="I42" i="6" s="1"/>
  <c r="I43" i="6" s="1"/>
  <c r="H43" i="5"/>
  <c r="I42" i="5" s="1"/>
  <c r="I43" i="5" s="1"/>
  <c r="H43" i="4"/>
  <c r="I42" i="4" s="1"/>
  <c r="I43" i="4" s="1"/>
  <c r="H43" i="2"/>
  <c r="I42" i="2" s="1"/>
  <c r="I43" i="2" s="1"/>
  <c r="I43" i="14"/>
  <c r="K42" i="14" s="1"/>
  <c r="I41" i="9"/>
  <c r="I43" i="9" s="1"/>
  <c r="Q41" i="9"/>
  <c r="X43" i="7"/>
  <c r="X43" i="6"/>
  <c r="Z17" i="5"/>
  <c r="X41" i="5"/>
  <c r="Z17" i="4"/>
  <c r="X41" i="4"/>
  <c r="Z17" i="3"/>
  <c r="X41" i="3"/>
  <c r="X41" i="2"/>
  <c r="Z17" i="2"/>
  <c r="J43" i="23"/>
  <c r="K42" i="23"/>
  <c r="N42" i="23" s="1"/>
  <c r="Z41" i="22"/>
  <c r="X43" i="22"/>
  <c r="Z43" i="22" s="1"/>
  <c r="I41" i="8"/>
  <c r="Q41" i="8"/>
  <c r="Y41" i="8"/>
  <c r="Y43" i="8" s="1"/>
  <c r="Y41" i="7"/>
  <c r="Y43" i="7" s="1"/>
  <c r="Z17" i="7"/>
  <c r="H43" i="3"/>
  <c r="I42" i="3" s="1"/>
  <c r="I43" i="3" s="1"/>
  <c r="J43" i="3" s="1"/>
  <c r="H43" i="16"/>
  <c r="I42" i="16" s="1"/>
  <c r="I43" i="16" s="1"/>
  <c r="K42" i="16" s="1"/>
  <c r="X41" i="15"/>
  <c r="X41" i="24"/>
  <c r="X41" i="11"/>
  <c r="Z17" i="22"/>
  <c r="X41" i="23"/>
  <c r="Z41" i="18"/>
  <c r="Z17" i="18"/>
  <c r="Z17" i="17"/>
  <c r="Z17" i="12"/>
  <c r="X41" i="21"/>
  <c r="X41" i="20"/>
  <c r="X41" i="19"/>
  <c r="Z17" i="6"/>
  <c r="Y41" i="17"/>
  <c r="Y43" i="17" s="1"/>
  <c r="Y41" i="14"/>
  <c r="Y43" i="14" s="1"/>
  <c r="C41" i="15"/>
  <c r="C43" i="15" s="1"/>
  <c r="K41" i="15"/>
  <c r="S41" i="15"/>
  <c r="AA41" i="15"/>
  <c r="AA43" i="15" s="1"/>
  <c r="J41" i="14"/>
  <c r="R41" i="14"/>
  <c r="AA41" i="14"/>
  <c r="AA43" i="14" s="1"/>
  <c r="J41" i="13"/>
  <c r="R41" i="13"/>
  <c r="AA41" i="13"/>
  <c r="AA43" i="13" s="1"/>
  <c r="J41" i="12"/>
  <c r="R41" i="12"/>
  <c r="AA41" i="12"/>
  <c r="AA43" i="12" s="1"/>
  <c r="J41" i="11"/>
  <c r="R41" i="11"/>
  <c r="AA41" i="11"/>
  <c r="AA43" i="11" s="1"/>
  <c r="J41" i="10"/>
  <c r="R41" i="10"/>
  <c r="Z17" i="8"/>
  <c r="X41" i="16"/>
  <c r="X41" i="13"/>
  <c r="Y41" i="6"/>
  <c r="Y43" i="6" s="1"/>
  <c r="Z43" i="6" s="1"/>
  <c r="K42" i="3"/>
  <c r="K43" i="3" s="1"/>
  <c r="L42" i="3" s="1"/>
  <c r="L43" i="3" s="1"/>
  <c r="M42" i="3" s="1"/>
  <c r="M43" i="3" s="1"/>
  <c r="J43" i="24"/>
  <c r="K42" i="24"/>
  <c r="J43" i="12"/>
  <c r="K42" i="12"/>
  <c r="J43" i="4"/>
  <c r="K42" i="4"/>
  <c r="J43" i="21"/>
  <c r="K42" i="21"/>
  <c r="K42" i="18"/>
  <c r="J43" i="18"/>
  <c r="J43" i="1"/>
  <c r="K42" i="1"/>
  <c r="J43" i="20"/>
  <c r="K42" i="20"/>
  <c r="J43" i="13"/>
  <c r="K42" i="13"/>
  <c r="J43" i="17"/>
  <c r="K42" i="17"/>
  <c r="K42" i="22"/>
  <c r="J43" i="22"/>
  <c r="K42" i="19"/>
  <c r="K42" i="5"/>
  <c r="J43" i="5"/>
  <c r="K42" i="6"/>
  <c r="J43" i="6"/>
  <c r="K42" i="15"/>
  <c r="K42" i="11"/>
  <c r="K42" i="2"/>
  <c r="J43" i="2"/>
  <c r="N42" i="16" l="1"/>
  <c r="K43" i="16"/>
  <c r="L42" i="16" s="1"/>
  <c r="L43" i="16" s="1"/>
  <c r="M42" i="16" s="1"/>
  <c r="M43" i="16" s="1"/>
  <c r="J43" i="10"/>
  <c r="K42" i="10"/>
  <c r="K42" i="9"/>
  <c r="J43" i="9"/>
  <c r="X43" i="15"/>
  <c r="Z43" i="15" s="1"/>
  <c r="Z41" i="15"/>
  <c r="Z41" i="4"/>
  <c r="X43" i="4"/>
  <c r="Z43" i="4" s="1"/>
  <c r="Z41" i="1"/>
  <c r="X43" i="1"/>
  <c r="Z43" i="1" s="1"/>
  <c r="Z41" i="14"/>
  <c r="N42" i="3"/>
  <c r="J43" i="16"/>
  <c r="Z41" i="5"/>
  <c r="X43" i="5"/>
  <c r="Z43" i="5" s="1"/>
  <c r="K43" i="23"/>
  <c r="L42" i="23" s="1"/>
  <c r="L43" i="23" s="1"/>
  <c r="M42" i="23" s="1"/>
  <c r="M43" i="23" s="1"/>
  <c r="J43" i="8"/>
  <c r="X43" i="23"/>
  <c r="Z43" i="23" s="1"/>
  <c r="Z41" i="23"/>
  <c r="Z41" i="8"/>
  <c r="X43" i="8"/>
  <c r="Z43" i="8" s="1"/>
  <c r="Z41" i="19"/>
  <c r="X43" i="19"/>
  <c r="Z43" i="19" s="1"/>
  <c r="Z41" i="2"/>
  <c r="X43" i="2"/>
  <c r="Z43" i="2" s="1"/>
  <c r="Z41" i="6"/>
  <c r="Z41" i="12"/>
  <c r="X43" i="12"/>
  <c r="Z43" i="12" s="1"/>
  <c r="K42" i="7"/>
  <c r="N42" i="7" s="1"/>
  <c r="J43" i="14"/>
  <c r="Z41" i="13"/>
  <c r="X43" i="13"/>
  <c r="Z43" i="13" s="1"/>
  <c r="X43" i="16"/>
  <c r="Z43" i="16" s="1"/>
  <c r="Z41" i="16"/>
  <c r="Z41" i="20"/>
  <c r="X43" i="20"/>
  <c r="Z43" i="20" s="1"/>
  <c r="Z41" i="11"/>
  <c r="X43" i="11"/>
  <c r="Z43" i="11" s="1"/>
  <c r="Z41" i="3"/>
  <c r="X43" i="3"/>
  <c r="Z43" i="3" s="1"/>
  <c r="Z41" i="7"/>
  <c r="Z41" i="21"/>
  <c r="X43" i="21"/>
  <c r="Z43" i="21" s="1"/>
  <c r="X43" i="24"/>
  <c r="Z43" i="24" s="1"/>
  <c r="Z41" i="24"/>
  <c r="Z43" i="7"/>
  <c r="Z43" i="14"/>
  <c r="N43" i="16"/>
  <c r="O42" i="16"/>
  <c r="N42" i="13"/>
  <c r="K43" i="13"/>
  <c r="L42" i="13" s="1"/>
  <c r="L43" i="13" s="1"/>
  <c r="M42" i="13" s="1"/>
  <c r="M43" i="13" s="1"/>
  <c r="N42" i="1"/>
  <c r="K43" i="1"/>
  <c r="L42" i="1" s="1"/>
  <c r="L43" i="1" s="1"/>
  <c r="M42" i="1" s="1"/>
  <c r="M43" i="1" s="1"/>
  <c r="N42" i="15"/>
  <c r="K43" i="15"/>
  <c r="L42" i="15" s="1"/>
  <c r="L43" i="15" s="1"/>
  <c r="M42" i="15" s="1"/>
  <c r="M43" i="15" s="1"/>
  <c r="N42" i="17"/>
  <c r="K43" i="17"/>
  <c r="L42" i="17" s="1"/>
  <c r="L43" i="17" s="1"/>
  <c r="M42" i="17" s="1"/>
  <c r="M43" i="17" s="1"/>
  <c r="N43" i="23"/>
  <c r="O42" i="23"/>
  <c r="N42" i="14"/>
  <c r="K43" i="14"/>
  <c r="L42" i="14" s="1"/>
  <c r="L43" i="14" s="1"/>
  <c r="M42" i="14" s="1"/>
  <c r="M43" i="14" s="1"/>
  <c r="N42" i="18"/>
  <c r="K43" i="18"/>
  <c r="L42" i="18" s="1"/>
  <c r="L43" i="18" s="1"/>
  <c r="M42" i="18" s="1"/>
  <c r="M43" i="18" s="1"/>
  <c r="N42" i="9"/>
  <c r="K43" i="9"/>
  <c r="L42" i="9" s="1"/>
  <c r="L43" i="9" s="1"/>
  <c r="M42" i="9" s="1"/>
  <c r="M43" i="9" s="1"/>
  <c r="N42" i="8"/>
  <c r="K43" i="8"/>
  <c r="L42" i="8" s="1"/>
  <c r="L43" i="8" s="1"/>
  <c r="M42" i="8" s="1"/>
  <c r="M43" i="8" s="1"/>
  <c r="N42" i="12"/>
  <c r="K43" i="12"/>
  <c r="L42" i="12" s="1"/>
  <c r="L43" i="12" s="1"/>
  <c r="M42" i="12" s="1"/>
  <c r="M43" i="12" s="1"/>
  <c r="N42" i="5"/>
  <c r="K43" i="5"/>
  <c r="L42" i="5" s="1"/>
  <c r="L43" i="5" s="1"/>
  <c r="M42" i="5" s="1"/>
  <c r="M43" i="5" s="1"/>
  <c r="N42" i="22"/>
  <c r="K43" i="22"/>
  <c r="L42" i="22" s="1"/>
  <c r="L43" i="22" s="1"/>
  <c r="M42" i="22" s="1"/>
  <c r="M43" i="22" s="1"/>
  <c r="N42" i="4"/>
  <c r="K43" i="4"/>
  <c r="L42" i="4" s="1"/>
  <c r="L43" i="4" s="1"/>
  <c r="M42" i="4" s="1"/>
  <c r="M43" i="4" s="1"/>
  <c r="N42" i="6"/>
  <c r="K43" i="6"/>
  <c r="L42" i="6" s="1"/>
  <c r="L43" i="6" s="1"/>
  <c r="M42" i="6" s="1"/>
  <c r="M43" i="6" s="1"/>
  <c r="N42" i="2"/>
  <c r="K43" i="2"/>
  <c r="L42" i="2" s="1"/>
  <c r="L43" i="2" s="1"/>
  <c r="M42" i="2" s="1"/>
  <c r="M43" i="2" s="1"/>
  <c r="N42" i="19"/>
  <c r="K43" i="19"/>
  <c r="L42" i="19" s="1"/>
  <c r="L43" i="19" s="1"/>
  <c r="M42" i="19" s="1"/>
  <c r="M43" i="19" s="1"/>
  <c r="N42" i="20"/>
  <c r="K43" i="20"/>
  <c r="L42" i="20" s="1"/>
  <c r="L43" i="20" s="1"/>
  <c r="M42" i="20" s="1"/>
  <c r="M43" i="20" s="1"/>
  <c r="N42" i="21"/>
  <c r="K43" i="21"/>
  <c r="L42" i="21" s="1"/>
  <c r="L43" i="21" s="1"/>
  <c r="M42" i="21" s="1"/>
  <c r="M43" i="21" s="1"/>
  <c r="N42" i="24"/>
  <c r="K43" i="24"/>
  <c r="L42" i="24" s="1"/>
  <c r="L43" i="24" s="1"/>
  <c r="M42" i="24" s="1"/>
  <c r="M43" i="24" s="1"/>
  <c r="N42" i="11"/>
  <c r="K43" i="11"/>
  <c r="L42" i="11" s="1"/>
  <c r="L43" i="11" s="1"/>
  <c r="M42" i="11" s="1"/>
  <c r="M43" i="11" s="1"/>
  <c r="O42" i="3"/>
  <c r="N43" i="3"/>
  <c r="N42" i="10"/>
  <c r="K43" i="10"/>
  <c r="L42" i="10" s="1"/>
  <c r="L43" i="10" s="1"/>
  <c r="M42" i="10" s="1"/>
  <c r="M43" i="10" s="1"/>
  <c r="K43" i="7" l="1"/>
  <c r="L42" i="7" s="1"/>
  <c r="L43" i="7" s="1"/>
  <c r="M42" i="7" s="1"/>
  <c r="M43" i="7" s="1"/>
  <c r="N43" i="6"/>
  <c r="O42" i="6"/>
  <c r="N43" i="10"/>
  <c r="O42" i="10"/>
  <c r="N43" i="15"/>
  <c r="O42" i="15"/>
  <c r="N43" i="11"/>
  <c r="O42" i="11"/>
  <c r="N43" i="21"/>
  <c r="O42" i="21"/>
  <c r="N43" i="18"/>
  <c r="O42" i="18"/>
  <c r="O42" i="4"/>
  <c r="N43" i="4"/>
  <c r="N43" i="1"/>
  <c r="O42" i="1"/>
  <c r="N43" i="22"/>
  <c r="O42" i="22"/>
  <c r="N43" i="5"/>
  <c r="O42" i="5"/>
  <c r="N43" i="20"/>
  <c r="O42" i="20"/>
  <c r="N43" i="12"/>
  <c r="O42" i="12"/>
  <c r="R42" i="3"/>
  <c r="O43" i="3"/>
  <c r="P42" i="3" s="1"/>
  <c r="P43" i="3" s="1"/>
  <c r="Q42" i="3" s="1"/>
  <c r="Q43" i="3" s="1"/>
  <c r="O42" i="8"/>
  <c r="N43" i="8"/>
  <c r="R42" i="23"/>
  <c r="O43" i="23"/>
  <c r="P42" i="23" s="1"/>
  <c r="P43" i="23" s="1"/>
  <c r="Q42" i="23" s="1"/>
  <c r="Q43" i="23" s="1"/>
  <c r="N43" i="9"/>
  <c r="O42" i="9"/>
  <c r="O43" i="16"/>
  <c r="P42" i="16" s="1"/>
  <c r="P43" i="16" s="1"/>
  <c r="Q42" i="16" s="1"/>
  <c r="Q43" i="16" s="1"/>
  <c r="R42" i="16"/>
  <c r="N43" i="14"/>
  <c r="O42" i="14"/>
  <c r="O42" i="19"/>
  <c r="N43" i="19"/>
  <c r="N43" i="13"/>
  <c r="O42" i="13"/>
  <c r="N43" i="24"/>
  <c r="O42" i="24"/>
  <c r="N43" i="2"/>
  <c r="O42" i="2"/>
  <c r="N43" i="7"/>
  <c r="O42" i="7"/>
  <c r="N43" i="17"/>
  <c r="O42" i="17"/>
  <c r="R42" i="11" l="1"/>
  <c r="O43" i="11"/>
  <c r="P42" i="11" s="1"/>
  <c r="P43" i="11" s="1"/>
  <c r="Q42" i="11" s="1"/>
  <c r="Q43" i="11" s="1"/>
  <c r="O43" i="9"/>
  <c r="P42" i="9" s="1"/>
  <c r="P43" i="9" s="1"/>
  <c r="Q42" i="9" s="1"/>
  <c r="Q43" i="9" s="1"/>
  <c r="R42" i="9"/>
  <c r="R42" i="7"/>
  <c r="O43" i="7"/>
  <c r="P42" i="7" s="1"/>
  <c r="P43" i="7" s="1"/>
  <c r="Q42" i="7" s="1"/>
  <c r="Q43" i="7" s="1"/>
  <c r="R42" i="19"/>
  <c r="O43" i="19"/>
  <c r="P42" i="19" s="1"/>
  <c r="P43" i="19" s="1"/>
  <c r="Q42" i="19" s="1"/>
  <c r="Q43" i="19" s="1"/>
  <c r="O43" i="17"/>
  <c r="P42" i="17" s="1"/>
  <c r="P43" i="17" s="1"/>
  <c r="Q42" i="17" s="1"/>
  <c r="Q43" i="17" s="1"/>
  <c r="R42" i="17"/>
  <c r="O43" i="1"/>
  <c r="P42" i="1" s="1"/>
  <c r="P43" i="1" s="1"/>
  <c r="Q42" i="1" s="1"/>
  <c r="Q43" i="1" s="1"/>
  <c r="R42" i="1"/>
  <c r="R43" i="23"/>
  <c r="S42" i="23"/>
  <c r="R42" i="15"/>
  <c r="O43" i="15"/>
  <c r="P42" i="15" s="1"/>
  <c r="P43" i="15" s="1"/>
  <c r="Q42" i="15" s="1"/>
  <c r="Q43" i="15" s="1"/>
  <c r="R43" i="3"/>
  <c r="S42" i="3"/>
  <c r="O43" i="21"/>
  <c r="P42" i="21" s="1"/>
  <c r="P43" i="21" s="1"/>
  <c r="Q42" i="21" s="1"/>
  <c r="Q43" i="21" s="1"/>
  <c r="R42" i="21"/>
  <c r="O43" i="6"/>
  <c r="P42" i="6" s="1"/>
  <c r="P43" i="6" s="1"/>
  <c r="Q42" i="6" s="1"/>
  <c r="Q43" i="6" s="1"/>
  <c r="R42" i="6"/>
  <c r="O43" i="13"/>
  <c r="P42" i="13" s="1"/>
  <c r="P43" i="13" s="1"/>
  <c r="Q42" i="13" s="1"/>
  <c r="Q43" i="13" s="1"/>
  <c r="R42" i="13"/>
  <c r="O43" i="12"/>
  <c r="P42" i="12" s="1"/>
  <c r="P43" i="12" s="1"/>
  <c r="Q42" i="12" s="1"/>
  <c r="Q43" i="12" s="1"/>
  <c r="R42" i="12"/>
  <c r="O43" i="20"/>
  <c r="P42" i="20" s="1"/>
  <c r="P43" i="20" s="1"/>
  <c r="Q42" i="20" s="1"/>
  <c r="Q43" i="20" s="1"/>
  <c r="R42" i="20"/>
  <c r="O43" i="4"/>
  <c r="P42" i="4" s="1"/>
  <c r="P43" i="4" s="1"/>
  <c r="Q42" i="4" s="1"/>
  <c r="Q43" i="4" s="1"/>
  <c r="R42" i="4"/>
  <c r="R42" i="2"/>
  <c r="O43" i="2"/>
  <c r="P42" i="2" s="1"/>
  <c r="P43" i="2" s="1"/>
  <c r="Q42" i="2" s="1"/>
  <c r="Q43" i="2" s="1"/>
  <c r="O43" i="14"/>
  <c r="P42" i="14" s="1"/>
  <c r="P43" i="14" s="1"/>
  <c r="Q42" i="14" s="1"/>
  <c r="Q43" i="14" s="1"/>
  <c r="R42" i="14"/>
  <c r="R42" i="5"/>
  <c r="O43" i="5"/>
  <c r="P42" i="5" s="1"/>
  <c r="P43" i="5" s="1"/>
  <c r="Q42" i="5" s="1"/>
  <c r="Q43" i="5" s="1"/>
  <c r="O43" i="18"/>
  <c r="P42" i="18" s="1"/>
  <c r="P43" i="18" s="1"/>
  <c r="Q42" i="18" s="1"/>
  <c r="Q43" i="18" s="1"/>
  <c r="R42" i="18"/>
  <c r="R42" i="10"/>
  <c r="O43" i="10"/>
  <c r="P42" i="10" s="1"/>
  <c r="P43" i="10" s="1"/>
  <c r="Q42" i="10" s="1"/>
  <c r="Q43" i="10" s="1"/>
  <c r="O43" i="8"/>
  <c r="P42" i="8" s="1"/>
  <c r="P43" i="8" s="1"/>
  <c r="Q42" i="8" s="1"/>
  <c r="Q43" i="8" s="1"/>
  <c r="R42" i="8"/>
  <c r="O43" i="24"/>
  <c r="P42" i="24" s="1"/>
  <c r="P43" i="24" s="1"/>
  <c r="Q42" i="24" s="1"/>
  <c r="Q43" i="24" s="1"/>
  <c r="R42" i="24"/>
  <c r="O43" i="22"/>
  <c r="P42" i="22" s="1"/>
  <c r="P43" i="22" s="1"/>
  <c r="Q42" i="22" s="1"/>
  <c r="Q43" i="22" s="1"/>
  <c r="R42" i="22"/>
  <c r="R43" i="16"/>
  <c r="S42" i="16"/>
  <c r="R43" i="2" l="1"/>
  <c r="S42" i="2"/>
  <c r="R43" i="13"/>
  <c r="S42" i="13"/>
  <c r="V42" i="23"/>
  <c r="S43" i="23"/>
  <c r="T42" i="23" s="1"/>
  <c r="T43" i="23" s="1"/>
  <c r="U42" i="23" s="1"/>
  <c r="U43" i="23" s="1"/>
  <c r="V43" i="23" s="1"/>
  <c r="W43" i="23" s="1"/>
  <c r="R43" i="10"/>
  <c r="S42" i="10"/>
  <c r="R43" i="15"/>
  <c r="S42" i="15"/>
  <c r="R43" i="7"/>
  <c r="S42" i="7"/>
  <c r="R43" i="4"/>
  <c r="S42" i="4"/>
  <c r="R43" i="9"/>
  <c r="S42" i="9"/>
  <c r="V42" i="16"/>
  <c r="S43" i="16"/>
  <c r="T42" i="16" s="1"/>
  <c r="T43" i="16" s="1"/>
  <c r="U42" i="16" s="1"/>
  <c r="U43" i="16" s="1"/>
  <c r="V43" i="16" s="1"/>
  <c r="W43" i="16" s="1"/>
  <c r="R43" i="19"/>
  <c r="S42" i="19"/>
  <c r="R43" i="18"/>
  <c r="S42" i="18"/>
  <c r="S42" i="5"/>
  <c r="R43" i="5"/>
  <c r="R43" i="20"/>
  <c r="S42" i="20"/>
  <c r="V42" i="3"/>
  <c r="S43" i="3"/>
  <c r="T42" i="3" s="1"/>
  <c r="T43" i="3" s="1"/>
  <c r="U42" i="3" s="1"/>
  <c r="U43" i="3" s="1"/>
  <c r="V43" i="3" s="1"/>
  <c r="W43" i="3" s="1"/>
  <c r="R43" i="11"/>
  <c r="S42" i="11"/>
  <c r="S42" i="22"/>
  <c r="R43" i="22"/>
  <c r="S42" i="6"/>
  <c r="R43" i="6"/>
  <c r="R43" i="24"/>
  <c r="S42" i="24"/>
  <c r="R43" i="21"/>
  <c r="S42" i="21"/>
  <c r="R43" i="1"/>
  <c r="S42" i="1"/>
  <c r="R43" i="8"/>
  <c r="S42" i="8"/>
  <c r="R43" i="14"/>
  <c r="S42" i="14"/>
  <c r="R43" i="12"/>
  <c r="S42" i="12"/>
  <c r="R43" i="17"/>
  <c r="S42" i="17"/>
  <c r="V42" i="1" l="1"/>
  <c r="S43" i="1"/>
  <c r="T42" i="1" s="1"/>
  <c r="T43" i="1" s="1"/>
  <c r="U42" i="1" s="1"/>
  <c r="U43" i="1" s="1"/>
  <c r="V43" i="1" s="1"/>
  <c r="W43" i="1" s="1"/>
  <c r="V42" i="17"/>
  <c r="S43" i="17"/>
  <c r="T42" i="17" s="1"/>
  <c r="T43" i="17" s="1"/>
  <c r="U42" i="17" s="1"/>
  <c r="U43" i="17" s="1"/>
  <c r="V43" i="17" s="1"/>
  <c r="W43" i="17" s="1"/>
  <c r="V42" i="10"/>
  <c r="S43" i="10"/>
  <c r="T42" i="10" s="1"/>
  <c r="T43" i="10" s="1"/>
  <c r="U42" i="10" s="1"/>
  <c r="U43" i="10" s="1"/>
  <c r="V43" i="10" s="1"/>
  <c r="W43" i="10" s="1"/>
  <c r="V42" i="5"/>
  <c r="S43" i="5"/>
  <c r="T42" i="5" s="1"/>
  <c r="T43" i="5" s="1"/>
  <c r="U42" i="5" s="1"/>
  <c r="U43" i="5" s="1"/>
  <c r="V43" i="5" s="1"/>
  <c r="W43" i="5" s="1"/>
  <c r="V42" i="12"/>
  <c r="S43" i="12"/>
  <c r="T42" i="12" s="1"/>
  <c r="T43" i="12" s="1"/>
  <c r="U42" i="12" s="1"/>
  <c r="U43" i="12" s="1"/>
  <c r="V43" i="12" s="1"/>
  <c r="W43" i="12" s="1"/>
  <c r="V42" i="4"/>
  <c r="S43" i="4"/>
  <c r="T42" i="4" s="1"/>
  <c r="T43" i="4" s="1"/>
  <c r="U42" i="4" s="1"/>
  <c r="U43" i="4" s="1"/>
  <c r="V43" i="4" s="1"/>
  <c r="W43" i="4" s="1"/>
  <c r="V42" i="9"/>
  <c r="S43" i="9"/>
  <c r="T42" i="9" s="1"/>
  <c r="T43" i="9" s="1"/>
  <c r="U42" i="9" s="1"/>
  <c r="U43" i="9" s="1"/>
  <c r="V43" i="9" s="1"/>
  <c r="W43" i="9" s="1"/>
  <c r="V42" i="22"/>
  <c r="S43" i="22"/>
  <c r="T42" i="22" s="1"/>
  <c r="T43" i="22" s="1"/>
  <c r="U42" i="22" s="1"/>
  <c r="U43" i="22" s="1"/>
  <c r="V43" i="22" s="1"/>
  <c r="W43" i="22" s="1"/>
  <c r="V42" i="14"/>
  <c r="S43" i="14"/>
  <c r="T42" i="14" s="1"/>
  <c r="T43" i="14" s="1"/>
  <c r="U42" i="14" s="1"/>
  <c r="U43" i="14" s="1"/>
  <c r="V43" i="14" s="1"/>
  <c r="W43" i="14" s="1"/>
  <c r="V42" i="24"/>
  <c r="S43" i="24"/>
  <c r="T42" i="24" s="1"/>
  <c r="T43" i="24" s="1"/>
  <c r="U42" i="24" s="1"/>
  <c r="U43" i="24" s="1"/>
  <c r="V43" i="24" s="1"/>
  <c r="W43" i="24" s="1"/>
  <c r="V42" i="13"/>
  <c r="S43" i="13"/>
  <c r="T42" i="13" s="1"/>
  <c r="T43" i="13" s="1"/>
  <c r="U42" i="13" s="1"/>
  <c r="U43" i="13" s="1"/>
  <c r="V43" i="13" s="1"/>
  <c r="W43" i="13" s="1"/>
  <c r="V42" i="20"/>
  <c r="S43" i="20"/>
  <c r="T42" i="20" s="1"/>
  <c r="T43" i="20" s="1"/>
  <c r="U42" i="20" s="1"/>
  <c r="U43" i="20" s="1"/>
  <c r="V43" i="20" s="1"/>
  <c r="W43" i="20" s="1"/>
  <c r="V42" i="15"/>
  <c r="S43" i="15"/>
  <c r="T42" i="15" s="1"/>
  <c r="T43" i="15" s="1"/>
  <c r="U42" i="15" s="1"/>
  <c r="U43" i="15" s="1"/>
  <c r="V43" i="15" s="1"/>
  <c r="W43" i="15" s="1"/>
  <c r="V42" i="2"/>
  <c r="S43" i="2"/>
  <c r="T42" i="2" s="1"/>
  <c r="T43" i="2" s="1"/>
  <c r="U42" i="2" s="1"/>
  <c r="U43" i="2" s="1"/>
  <c r="V43" i="2" s="1"/>
  <c r="W43" i="2" s="1"/>
  <c r="V42" i="21"/>
  <c r="S43" i="21"/>
  <c r="T42" i="21" s="1"/>
  <c r="T43" i="21" s="1"/>
  <c r="U42" i="21" s="1"/>
  <c r="U43" i="21" s="1"/>
  <c r="V43" i="21" s="1"/>
  <c r="W43" i="21" s="1"/>
  <c r="V42" i="11"/>
  <c r="S43" i="11"/>
  <c r="T42" i="11" s="1"/>
  <c r="T43" i="11" s="1"/>
  <c r="U42" i="11" s="1"/>
  <c r="U43" i="11" s="1"/>
  <c r="V43" i="11" s="1"/>
  <c r="W43" i="11" s="1"/>
  <c r="V42" i="18"/>
  <c r="S43" i="18"/>
  <c r="T42" i="18" s="1"/>
  <c r="T43" i="18" s="1"/>
  <c r="U42" i="18" s="1"/>
  <c r="U43" i="18" s="1"/>
  <c r="V43" i="18" s="1"/>
  <c r="W43" i="18" s="1"/>
  <c r="V42" i="19"/>
  <c r="S43" i="19"/>
  <c r="T42" i="19" s="1"/>
  <c r="T43" i="19" s="1"/>
  <c r="U42" i="19" s="1"/>
  <c r="U43" i="19" s="1"/>
  <c r="V43" i="19" s="1"/>
  <c r="W43" i="19" s="1"/>
  <c r="V42" i="7"/>
  <c r="S43" i="7"/>
  <c r="T42" i="7" s="1"/>
  <c r="T43" i="7" s="1"/>
  <c r="U42" i="7" s="1"/>
  <c r="U43" i="7" s="1"/>
  <c r="V43" i="7" s="1"/>
  <c r="W43" i="7" s="1"/>
  <c r="V42" i="8"/>
  <c r="S43" i="8"/>
  <c r="T42" i="8" s="1"/>
  <c r="T43" i="8" s="1"/>
  <c r="U42" i="8" s="1"/>
  <c r="U43" i="8" s="1"/>
  <c r="V43" i="8" s="1"/>
  <c r="W43" i="8" s="1"/>
  <c r="V42" i="6"/>
  <c r="S43" i="6"/>
  <c r="T42" i="6" s="1"/>
  <c r="T43" i="6" s="1"/>
  <c r="U42" i="6" s="1"/>
  <c r="U43" i="6" s="1"/>
  <c r="V43" i="6" s="1"/>
  <c r="W43" i="6" s="1"/>
</calcChain>
</file>

<file path=xl/sharedStrings.xml><?xml version="1.0" encoding="utf-8"?>
<sst xmlns="http://schemas.openxmlformats.org/spreadsheetml/2006/main" count="2712" uniqueCount="93">
  <si>
    <t>Free State: Mangaung (MAN)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</si>
  <si>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</si>
  <si>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</si>
  <si>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</si>
  <si>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</si>
  <si>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</si>
  <si>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</si>
  <si>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</si>
  <si>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</si>
  <si>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</si>
  <si>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</si>
  <si>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</si>
  <si>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</si>
  <si>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</si>
  <si>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</si>
  <si>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</si>
  <si>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</si>
  <si>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</si>
  <si>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</si>
  <si>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</si>
  <si>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</si>
  <si>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</si>
  <si>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</si>
  <si>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</si>
  <si>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</si>
  <si>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</si>
  <si>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</si>
  <si>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</si>
  <si>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</si>
  <si>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</si>
  <si>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</si>
  <si>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</si>
  <si>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</si>
  <si>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</si>
  <si>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</si>
  <si>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</si>
  <si>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</si>
  <si>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</si>
  <si>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</si>
  <si>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</si>
  <si>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</si>
  <si>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</si>
  <si>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</si>
  <si>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</si>
  <si>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</si>
  <si>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</si>
  <si>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</si>
  <si>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</si>
  <si>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</si>
  <si>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</si>
  <si>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</si>
  <si>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</si>
  <si>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</si>
  <si>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</si>
  <si>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</si>
  <si>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</si>
  <si>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</si>
  <si>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</si>
  <si>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</si>
  <si>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</si>
  <si>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</si>
  <si>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</si>
  <si>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</si>
  <si>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</si>
  <si>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</si>
  <si>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</si>
  <si>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3rd Quarter ended 31 March 2026 (Figures Finalised as at 2026/05/05)</t>
  </si>
  <si>
    <t>Free State: Kopanong (FS162) - Table C7 Quarterly Budgeted Cash Flows ( Waste management                                   ) for 3rd Quarter ended 31 March 2026 (Figures Finalised as at 2026/05/05)</t>
  </si>
  <si>
    <t>Free State: Mohokare (FS163) - Table C7 Quarterly Budgeted Cash Flows ( Waste management                                   ) for 3rd Quarter ended 31 March 2026 (Figures Finalised as at 2026/05/05)</t>
  </si>
  <si>
    <t>Free State: Xhariep (DC16) - Table C7 Quarterly Budgeted Cash Flows ( Waste management                                   ) for 3rd Quarter ended 31 March 2026 (Figures Finalised as at 2026/05/05)</t>
  </si>
  <si>
    <t>Free State: Masilonyana (FS181) - Table C7 Quarterly Budgeted Cash Flows ( Waste management                                   ) for 3rd Quarter ended 31 March 2026 (Figures Finalised as at 2026/05/05)</t>
  </si>
  <si>
    <t>Free State: Tokologo (FS182) - Table C7 Quarterly Budgeted Cash Flows ( Waste management                                   ) for 3rd Quarter ended 31 March 2026 (Figures Finalised as at 2026/05/05)</t>
  </si>
  <si>
    <t>Free State: Tswelopele (FS183) - Table C7 Quarterly Budgeted Cash Flows ( Waste management                                   ) for 3rd Quarter ended 31 March 2026 (Figures Finalised as at 2026/05/05)</t>
  </si>
  <si>
    <t>Free State: Matjhabeng (FS184) - Table C7 Quarterly Budgeted Cash Flows ( Waste management                                   ) for 3rd Quarter ended 31 March 2026 (Figures Finalised as at 2026/05/05)</t>
  </si>
  <si>
    <t>Free State: Nala (FS185) - Table C7 Quarterly Budgeted Cash Flows ( Waste management                                   ) for 3rd Quarter ended 31 March 2026 (Figures Finalised as at 2026/05/05)</t>
  </si>
  <si>
    <t>Free State: Lejweleputswa (DC18) - Table C7 Quarterly Budgeted Cash Flows ( Waste management                                   ) for 3rd Quarter ended 31 March 2026 (Figures Finalised as at 2026/05/05)</t>
  </si>
  <si>
    <t>Free State: Setsoto (FS191) - Table C7 Quarterly Budgeted Cash Flows ( Waste management                                   ) for 3rd Quarter ended 31 March 2026 (Figures Finalised as at 2026/05/05)</t>
  </si>
  <si>
    <t>Free State: Dihlabeng (FS192) - Table C7 Quarterly Budgeted Cash Flows ( Waste management                                   ) for 3rd Quarter ended 31 March 2026 (Figures Finalised as at 2026/05/05)</t>
  </si>
  <si>
    <t>Free State: Nketoana (FS193) - Table C7 Quarterly Budgeted Cash Flows ( Waste management                                   ) for 3rd Quarter ended 31 March 2026 (Figures Finalised as at 2026/05/05)</t>
  </si>
  <si>
    <t>Free State: Maluti-a-Phofung (FS194) - Table C7 Quarterly Budgeted Cash Flows ( Waste management                                   ) for 3rd Quarter ended 31 March 2026 (Figures Finalised as at 2026/05/05)</t>
  </si>
  <si>
    <t>Free State: Phumelela (FS195) - Table C7 Quarterly Budgeted Cash Flows ( Waste management                                   ) for 3rd Quarter ended 31 March 2026 (Figures Finalised as at 2026/05/05)</t>
  </si>
  <si>
    <t>Free State: Mantsopa (FS196) - Table C7 Quarterly Budgeted Cash Flows ( Waste management                                   ) for 3rd Quarter ended 31 March 2026 (Figures Finalised as at 2026/05/05)</t>
  </si>
  <si>
    <t>Free State: Thabo Mofutsanyana (DC19) - Table C7 Quarterly Budgeted Cash Flows ( Waste management                                   ) for 3rd Quarter ended 31 March 2026 (Figures Finalised as at 2026/05/05)</t>
  </si>
  <si>
    <t>Free State: Moqhaka (FS201) - Table C7 Quarterly Budgeted Cash Flows ( Waste management                                   ) for 3rd Quarter ended 31 March 2026 (Figures Finalised as at 2026/05/05)</t>
  </si>
  <si>
    <t>Free State: Ngwathe (FS203) - Table C7 Quarterly Budgeted Cash Flows ( Waste management                                   ) for 3rd Quarter ended 31 March 2026 (Figures Finalised as at 2026/05/05)</t>
  </si>
  <si>
    <t>Free State: Metsimaholo (FS204) - Table C7 Quarterly Budgeted Cash Flows ( Waste management                                   ) for 3rd Quarter ended 31 March 2026 (Figures Finalised as at 2026/05/05)</t>
  </si>
  <si>
    <t>Free State: Mafube (FS205) - Table C7 Quarterly Budgeted Cash Flows ( Waste management                                   ) for 3rd Quarter ended 31 March 2026 (Figures Finalised as at 2026/05/05)</t>
  </si>
  <si>
    <t>Free State: Fezile Dabi (DC20)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</si>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</sst>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10244481</v>
      </c>
      <c r="F7" s="20">
        <v>11842470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8881848</v>
      </c>
      <c r="Y7" s="20">
        <v>-8881848</v>
      </c>
      <c r="Z7" s="21">
        <v>-100</v>
      </c>
      <c r="AA7" s="22">
        <v>11842470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10753744</v>
      </c>
      <c r="F9" s="20">
        <v>10753744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8065305</v>
      </c>
      <c r="Y9" s="20">
        <v>-8065305</v>
      </c>
      <c r="Z9" s="21">
        <v>-100</v>
      </c>
      <c r="AA9" s="22">
        <v>10753744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-28750</v>
      </c>
      <c r="F14" s="20">
        <v>-13750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-10314</v>
      </c>
      <c r="Y14" s="20">
        <v>10314</v>
      </c>
      <c r="Z14" s="21">
        <v>-100</v>
      </c>
      <c r="AA14" s="22">
        <v>-13750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20969475</v>
      </c>
      <c r="F17" s="28">
        <f t="shared" si="0"/>
        <v>22582464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16936839</v>
      </c>
      <c r="Y17" s="28">
        <f t="shared" si="0"/>
        <v>-16936839</v>
      </c>
      <c r="Z17" s="29">
        <f>+IF(X17&lt;&gt;0,+(Y17/X17)*100,0)</f>
        <v>-100</v>
      </c>
      <c r="AA17" s="30">
        <f>SUM(AA6:AA16)</f>
        <v>22582464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20969475</v>
      </c>
      <c r="F41" s="34">
        <f t="shared" si="3"/>
        <v>22582464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16936839</v>
      </c>
      <c r="Y41" s="34">
        <f t="shared" si="3"/>
        <v>-16936839</v>
      </c>
      <c r="Z41" s="35">
        <f>+IF(X41&lt;&gt;0,+(Y41/X41)*100,0)</f>
        <v>-100</v>
      </c>
      <c r="AA41" s="36">
        <f>+AA17+AA30+AA39</f>
        <v>22582464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20969475</v>
      </c>
      <c r="F43" s="46">
        <f t="shared" si="4"/>
        <v>22582464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16936839</v>
      </c>
      <c r="Y43" s="46">
        <f t="shared" si="4"/>
        <v>-16936839</v>
      </c>
      <c r="Z43" s="47">
        <f>+IF(X43&lt;&gt;0,+(Y43/X43)*100,0)</f>
        <v>-100</v>
      </c>
      <c r="AA43" s="48">
        <f t="shared" si="4"/>
        <v>22582464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11691058</v>
      </c>
      <c r="F7" s="20">
        <v>11691058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8768295</v>
      </c>
      <c r="Y7" s="20">
        <v>-8768295</v>
      </c>
      <c r="Z7" s="21">
        <v>-100</v>
      </c>
      <c r="AA7" s="22">
        <v>11691058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11691058</v>
      </c>
      <c r="F17" s="28">
        <f t="shared" si="0"/>
        <v>11691058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8768295</v>
      </c>
      <c r="Y17" s="28">
        <f t="shared" si="0"/>
        <v>-8768295</v>
      </c>
      <c r="Z17" s="29">
        <f>+IF(X17&lt;&gt;0,+(Y17/X17)*100,0)</f>
        <v>-100</v>
      </c>
      <c r="AA17" s="30">
        <f>SUM(AA6:AA16)</f>
        <v>11691058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11691058</v>
      </c>
      <c r="F41" s="34">
        <f t="shared" si="3"/>
        <v>11691058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8768295</v>
      </c>
      <c r="Y41" s="34">
        <f t="shared" si="3"/>
        <v>-8768295</v>
      </c>
      <c r="Z41" s="35">
        <f>+IF(X41&lt;&gt;0,+(Y41/X41)*100,0)</f>
        <v>-100</v>
      </c>
      <c r="AA41" s="36">
        <f>+AA17+AA30+AA39</f>
        <v>11691058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11691058</v>
      </c>
      <c r="F43" s="46">
        <f t="shared" si="4"/>
        <v>11691058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8768295</v>
      </c>
      <c r="Y43" s="46">
        <f t="shared" si="4"/>
        <v>-8768295</v>
      </c>
      <c r="Z43" s="47">
        <f>+IF(X43&lt;&gt;0,+(Y43/X43)*100,0)</f>
        <v>-100</v>
      </c>
      <c r="AA43" s="48">
        <f t="shared" si="4"/>
        <v>11691058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641759</v>
      </c>
      <c r="D7" s="18"/>
      <c r="E7" s="19">
        <v>6323664</v>
      </c>
      <c r="F7" s="20">
        <v>6323664</v>
      </c>
      <c r="G7" s="20"/>
      <c r="H7" s="20">
        <v>88135</v>
      </c>
      <c r="I7" s="20">
        <v>53376</v>
      </c>
      <c r="J7" s="20">
        <v>141511</v>
      </c>
      <c r="K7" s="20"/>
      <c r="L7" s="20">
        <v>108733</v>
      </c>
      <c r="M7" s="20"/>
      <c r="N7" s="20">
        <v>108733</v>
      </c>
      <c r="O7" s="20"/>
      <c r="P7" s="20">
        <v>48092</v>
      </c>
      <c r="Q7" s="20"/>
      <c r="R7" s="20">
        <v>48092</v>
      </c>
      <c r="S7" s="20"/>
      <c r="T7" s="20"/>
      <c r="U7" s="20"/>
      <c r="V7" s="20"/>
      <c r="W7" s="20">
        <v>298336</v>
      </c>
      <c r="X7" s="20">
        <v>4742748</v>
      </c>
      <c r="Y7" s="20">
        <v>-4444412</v>
      </c>
      <c r="Z7" s="21">
        <v>-93.709638378425325</v>
      </c>
      <c r="AA7" s="22">
        <v>6323664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1043442</v>
      </c>
      <c r="Y9" s="20">
        <v>-1043442</v>
      </c>
      <c r="Z9" s="21">
        <v>-100</v>
      </c>
      <c r="AA9" s="22">
        <v>1391256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-41062</v>
      </c>
      <c r="D14" s="18"/>
      <c r="E14" s="19">
        <v>-6611148</v>
      </c>
      <c r="F14" s="20">
        <v>-6346069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-4806886</v>
      </c>
      <c r="Y14" s="20">
        <v>4806886</v>
      </c>
      <c r="Z14" s="21">
        <v>-100</v>
      </c>
      <c r="AA14" s="22">
        <v>-6346069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1925701</v>
      </c>
      <c r="D17" s="26">
        <f>SUM(D6:D16)</f>
        <v>0</v>
      </c>
      <c r="E17" s="27">
        <f t="shared" si="0"/>
        <v>1103772</v>
      </c>
      <c r="F17" s="28">
        <f t="shared" si="0"/>
        <v>1368851</v>
      </c>
      <c r="G17" s="28">
        <f t="shared" si="0"/>
        <v>0</v>
      </c>
      <c r="H17" s="28">
        <f t="shared" si="0"/>
        <v>88135</v>
      </c>
      <c r="I17" s="28">
        <f t="shared" si="0"/>
        <v>53376</v>
      </c>
      <c r="J17" s="28">
        <f t="shared" si="0"/>
        <v>141511</v>
      </c>
      <c r="K17" s="28">
        <f t="shared" si="0"/>
        <v>0</v>
      </c>
      <c r="L17" s="28">
        <f t="shared" si="0"/>
        <v>108733</v>
      </c>
      <c r="M17" s="28">
        <f t="shared" si="0"/>
        <v>0</v>
      </c>
      <c r="N17" s="28">
        <f t="shared" si="0"/>
        <v>108733</v>
      </c>
      <c r="O17" s="28">
        <f t="shared" si="0"/>
        <v>0</v>
      </c>
      <c r="P17" s="28">
        <f t="shared" si="0"/>
        <v>48092</v>
      </c>
      <c r="Q17" s="28">
        <f t="shared" si="0"/>
        <v>0</v>
      </c>
      <c r="R17" s="28">
        <f t="shared" si="0"/>
        <v>48092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298336</v>
      </c>
      <c r="X17" s="28">
        <f t="shared" si="0"/>
        <v>979304</v>
      </c>
      <c r="Y17" s="28">
        <f t="shared" si="0"/>
        <v>-680968</v>
      </c>
      <c r="Z17" s="29">
        <f>+IF(X17&lt;&gt;0,+(Y17/X17)*100,0)</f>
        <v>-69.535915303113228</v>
      </c>
      <c r="AA17" s="30">
        <f>SUM(AA6:AA16)</f>
        <v>1368851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1925701</v>
      </c>
      <c r="D41" s="32">
        <f>+D17+D30+D39</f>
        <v>0</v>
      </c>
      <c r="E41" s="33">
        <f t="shared" si="3"/>
        <v>1103772</v>
      </c>
      <c r="F41" s="34">
        <f t="shared" si="3"/>
        <v>1368851</v>
      </c>
      <c r="G41" s="34">
        <f t="shared" si="3"/>
        <v>0</v>
      </c>
      <c r="H41" s="34">
        <f t="shared" si="3"/>
        <v>88135</v>
      </c>
      <c r="I41" s="34">
        <f t="shared" si="3"/>
        <v>53376</v>
      </c>
      <c r="J41" s="34">
        <f t="shared" si="3"/>
        <v>141511</v>
      </c>
      <c r="K41" s="34">
        <f t="shared" si="3"/>
        <v>0</v>
      </c>
      <c r="L41" s="34">
        <f t="shared" si="3"/>
        <v>108733</v>
      </c>
      <c r="M41" s="34">
        <f t="shared" si="3"/>
        <v>0</v>
      </c>
      <c r="N41" s="34">
        <f t="shared" si="3"/>
        <v>108733</v>
      </c>
      <c r="O41" s="34">
        <f t="shared" si="3"/>
        <v>0</v>
      </c>
      <c r="P41" s="34">
        <f t="shared" si="3"/>
        <v>48092</v>
      </c>
      <c r="Q41" s="34">
        <f t="shared" si="3"/>
        <v>0</v>
      </c>
      <c r="R41" s="34">
        <f t="shared" si="3"/>
        <v>48092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298336</v>
      </c>
      <c r="X41" s="34">
        <f t="shared" si="3"/>
        <v>979304</v>
      </c>
      <c r="Y41" s="34">
        <f t="shared" si="3"/>
        <v>-680968</v>
      </c>
      <c r="Z41" s="35">
        <f>+IF(X41&lt;&gt;0,+(Y41/X41)*100,0)</f>
        <v>-69.535915303113228</v>
      </c>
      <c r="AA41" s="36">
        <f>+AA17+AA30+AA39</f>
        <v>1368851</v>
      </c>
    </row>
    <row r="42" spans="1:27" x14ac:dyDescent="0.25">
      <c r="A42" s="23" t="s">
        <v>63</v>
      </c>
      <c r="B42" s="17" t="s">
        <v>64</v>
      </c>
      <c r="C42" s="32">
        <v>-110228507</v>
      </c>
      <c r="D42" s="32"/>
      <c r="E42" s="33"/>
      <c r="F42" s="34"/>
      <c r="G42" s="34"/>
      <c r="H42" s="34">
        <f>+G43+H60</f>
        <v>-106861550</v>
      </c>
      <c r="I42" s="34">
        <f>+H43+I60</f>
        <v>-106773415</v>
      </c>
      <c r="J42" s="34">
        <f>+G42</f>
        <v>0</v>
      </c>
      <c r="K42" s="34">
        <f>+I43+K60</f>
        <v>-106720039</v>
      </c>
      <c r="L42" s="34">
        <f>+K43+L60</f>
        <v>-106720039</v>
      </c>
      <c r="M42" s="34">
        <f>+L43+M60</f>
        <v>-106611306</v>
      </c>
      <c r="N42" s="34">
        <f>+K42</f>
        <v>-106720039</v>
      </c>
      <c r="O42" s="34">
        <f>+M43+O60</f>
        <v>-106611306</v>
      </c>
      <c r="P42" s="34">
        <f>+O43+P60</f>
        <v>-106611306</v>
      </c>
      <c r="Q42" s="34">
        <f>+P43+Q60</f>
        <v>-106563214</v>
      </c>
      <c r="R42" s="34">
        <f>+O42</f>
        <v>-106611306</v>
      </c>
      <c r="S42" s="34">
        <f>+Q43+S60</f>
        <v>-106563214</v>
      </c>
      <c r="T42" s="34">
        <f>+S43+T60</f>
        <v>-106563214</v>
      </c>
      <c r="U42" s="34">
        <f>+T43+U60</f>
        <v>-106563214</v>
      </c>
      <c r="V42" s="34">
        <f>+S42</f>
        <v>-106563214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-108302806</v>
      </c>
      <c r="D43" s="44">
        <f t="shared" ref="D43:AA43" si="4">+D41+D42</f>
        <v>0</v>
      </c>
      <c r="E43" s="45">
        <f t="shared" si="4"/>
        <v>1103772</v>
      </c>
      <c r="F43" s="46">
        <f t="shared" si="4"/>
        <v>1368851</v>
      </c>
      <c r="G43" s="46">
        <f t="shared" si="4"/>
        <v>0</v>
      </c>
      <c r="H43" s="46">
        <f t="shared" si="4"/>
        <v>-106773415</v>
      </c>
      <c r="I43" s="46">
        <f t="shared" si="4"/>
        <v>-106720039</v>
      </c>
      <c r="J43" s="46">
        <f>+I43</f>
        <v>-106720039</v>
      </c>
      <c r="K43" s="46">
        <f t="shared" si="4"/>
        <v>-106720039</v>
      </c>
      <c r="L43" s="46">
        <f t="shared" si="4"/>
        <v>-106611306</v>
      </c>
      <c r="M43" s="46">
        <f t="shared" si="4"/>
        <v>-106611306</v>
      </c>
      <c r="N43" s="46">
        <f>+M43</f>
        <v>-106611306</v>
      </c>
      <c r="O43" s="46">
        <f t="shared" si="4"/>
        <v>-106611306</v>
      </c>
      <c r="P43" s="46">
        <f t="shared" si="4"/>
        <v>-106563214</v>
      </c>
      <c r="Q43" s="46">
        <f t="shared" si="4"/>
        <v>-106563214</v>
      </c>
      <c r="R43" s="46">
        <f>+Q43</f>
        <v>-106563214</v>
      </c>
      <c r="S43" s="46">
        <f t="shared" si="4"/>
        <v>-106563214</v>
      </c>
      <c r="T43" s="46">
        <f t="shared" si="4"/>
        <v>-106563214</v>
      </c>
      <c r="U43" s="46">
        <f t="shared" si="4"/>
        <v>-106563214</v>
      </c>
      <c r="V43" s="46">
        <f>+U43</f>
        <v>-106563214</v>
      </c>
      <c r="W43" s="46">
        <f>+V43</f>
        <v>-106563214</v>
      </c>
      <c r="X43" s="46">
        <f t="shared" si="4"/>
        <v>979304</v>
      </c>
      <c r="Y43" s="46">
        <f t="shared" si="4"/>
        <v>-680968</v>
      </c>
      <c r="Z43" s="47">
        <f>+IF(X43&lt;&gt;0,+(Y43/X43)*100,0)</f>
        <v>-69.535915303113228</v>
      </c>
      <c r="AA43" s="48">
        <f t="shared" si="4"/>
        <v>1368851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-106861550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-592918</v>
      </c>
      <c r="D7" s="18"/>
      <c r="E7" s="19">
        <v>-896504</v>
      </c>
      <c r="F7" s="20">
        <v>5988466</v>
      </c>
      <c r="G7" s="20">
        <v>-230896</v>
      </c>
      <c r="H7" s="20">
        <v>-969317</v>
      </c>
      <c r="I7" s="20">
        <v>-1485962</v>
      </c>
      <c r="J7" s="20">
        <v>-2686175</v>
      </c>
      <c r="K7" s="20">
        <v>-980276</v>
      </c>
      <c r="L7" s="20">
        <v>-1032511</v>
      </c>
      <c r="M7" s="20">
        <v>-613668</v>
      </c>
      <c r="N7" s="20">
        <v>-2626455</v>
      </c>
      <c r="O7" s="20">
        <v>-662761</v>
      </c>
      <c r="P7" s="20">
        <v>-946064</v>
      </c>
      <c r="Q7" s="20">
        <v>-908870</v>
      </c>
      <c r="R7" s="20">
        <v>-2517695</v>
      </c>
      <c r="S7" s="20"/>
      <c r="T7" s="20"/>
      <c r="U7" s="20"/>
      <c r="V7" s="20"/>
      <c r="W7" s="20">
        <v>-7830325</v>
      </c>
      <c r="X7" s="20">
        <v>4491342</v>
      </c>
      <c r="Y7" s="20">
        <v>-12321667</v>
      </c>
      <c r="Z7" s="21">
        <v>-274.34265749524309</v>
      </c>
      <c r="AA7" s="22">
        <v>5988466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20894000</v>
      </c>
      <c r="F10" s="20">
        <v>20894000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15670503</v>
      </c>
      <c r="Y10" s="20">
        <v>-15670503</v>
      </c>
      <c r="Z10" s="21">
        <v>-100</v>
      </c>
      <c r="AA10" s="22">
        <v>20894000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-15804469</v>
      </c>
      <c r="F14" s="20">
        <v>-14460469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-10845369</v>
      </c>
      <c r="Y14" s="20">
        <v>10845369</v>
      </c>
      <c r="Z14" s="21">
        <v>-100</v>
      </c>
      <c r="AA14" s="22">
        <v>-14460469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-592918</v>
      </c>
      <c r="D17" s="26">
        <f>SUM(D6:D16)</f>
        <v>0</v>
      </c>
      <c r="E17" s="27">
        <f t="shared" si="0"/>
        <v>4193027</v>
      </c>
      <c r="F17" s="28">
        <f t="shared" si="0"/>
        <v>12421997</v>
      </c>
      <c r="G17" s="28">
        <f t="shared" si="0"/>
        <v>-230896</v>
      </c>
      <c r="H17" s="28">
        <f t="shared" si="0"/>
        <v>-969317</v>
      </c>
      <c r="I17" s="28">
        <f t="shared" si="0"/>
        <v>-1485962</v>
      </c>
      <c r="J17" s="28">
        <f t="shared" si="0"/>
        <v>-2686175</v>
      </c>
      <c r="K17" s="28">
        <f t="shared" si="0"/>
        <v>-980276</v>
      </c>
      <c r="L17" s="28">
        <f t="shared" si="0"/>
        <v>-1032511</v>
      </c>
      <c r="M17" s="28">
        <f t="shared" si="0"/>
        <v>-613668</v>
      </c>
      <c r="N17" s="28">
        <f t="shared" si="0"/>
        <v>-2626455</v>
      </c>
      <c r="O17" s="28">
        <f t="shared" si="0"/>
        <v>-662761</v>
      </c>
      <c r="P17" s="28">
        <f t="shared" si="0"/>
        <v>-946064</v>
      </c>
      <c r="Q17" s="28">
        <f t="shared" si="0"/>
        <v>-908870</v>
      </c>
      <c r="R17" s="28">
        <f t="shared" si="0"/>
        <v>-2517695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-7830325</v>
      </c>
      <c r="X17" s="28">
        <f t="shared" si="0"/>
        <v>9316476</v>
      </c>
      <c r="Y17" s="28">
        <f t="shared" si="0"/>
        <v>-17146801</v>
      </c>
      <c r="Z17" s="29">
        <f>+IF(X17&lt;&gt;0,+(Y17/X17)*100,0)</f>
        <v>-184.04814223747263</v>
      </c>
      <c r="AA17" s="30">
        <f>SUM(AA6:AA16)</f>
        <v>12421997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-592918</v>
      </c>
      <c r="D41" s="32">
        <f>+D17+D30+D39</f>
        <v>0</v>
      </c>
      <c r="E41" s="33">
        <f t="shared" si="3"/>
        <v>4193027</v>
      </c>
      <c r="F41" s="34">
        <f t="shared" si="3"/>
        <v>12421997</v>
      </c>
      <c r="G41" s="34">
        <f t="shared" si="3"/>
        <v>-230896</v>
      </c>
      <c r="H41" s="34">
        <f t="shared" si="3"/>
        <v>-969317</v>
      </c>
      <c r="I41" s="34">
        <f t="shared" si="3"/>
        <v>-1485962</v>
      </c>
      <c r="J41" s="34">
        <f t="shared" si="3"/>
        <v>-2686175</v>
      </c>
      <c r="K41" s="34">
        <f t="shared" si="3"/>
        <v>-980276</v>
      </c>
      <c r="L41" s="34">
        <f t="shared" si="3"/>
        <v>-1032511</v>
      </c>
      <c r="M41" s="34">
        <f t="shared" si="3"/>
        <v>-613668</v>
      </c>
      <c r="N41" s="34">
        <f t="shared" si="3"/>
        <v>-2626455</v>
      </c>
      <c r="O41" s="34">
        <f t="shared" si="3"/>
        <v>-662761</v>
      </c>
      <c r="P41" s="34">
        <f t="shared" si="3"/>
        <v>-946064</v>
      </c>
      <c r="Q41" s="34">
        <f t="shared" si="3"/>
        <v>-908870</v>
      </c>
      <c r="R41" s="34">
        <f t="shared" si="3"/>
        <v>-2517695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-7830325</v>
      </c>
      <c r="X41" s="34">
        <f t="shared" si="3"/>
        <v>9316476</v>
      </c>
      <c r="Y41" s="34">
        <f t="shared" si="3"/>
        <v>-17146801</v>
      </c>
      <c r="Z41" s="35">
        <f>+IF(X41&lt;&gt;0,+(Y41/X41)*100,0)</f>
        <v>-184.04814223747263</v>
      </c>
      <c r="AA41" s="36">
        <f>+AA17+AA30+AA39</f>
        <v>12421997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-230896</v>
      </c>
      <c r="I42" s="34">
        <f>+H43+I60</f>
        <v>-1200213</v>
      </c>
      <c r="J42" s="34">
        <f>+G42</f>
        <v>0</v>
      </c>
      <c r="K42" s="34">
        <f>+I43+K60</f>
        <v>-2686175</v>
      </c>
      <c r="L42" s="34">
        <f>+K43+L60</f>
        <v>-3666451</v>
      </c>
      <c r="M42" s="34">
        <f>+L43+M60</f>
        <v>-4698962</v>
      </c>
      <c r="N42" s="34">
        <f>+K42</f>
        <v>-2686175</v>
      </c>
      <c r="O42" s="34">
        <f>+M43+O60</f>
        <v>-5312630</v>
      </c>
      <c r="P42" s="34">
        <f>+O43+P60</f>
        <v>-5975391</v>
      </c>
      <c r="Q42" s="34">
        <f>+P43+Q60</f>
        <v>-6921455</v>
      </c>
      <c r="R42" s="34">
        <f>+O42</f>
        <v>-5312630</v>
      </c>
      <c r="S42" s="34">
        <f>+Q43+S60</f>
        <v>-7830325</v>
      </c>
      <c r="T42" s="34">
        <f>+S43+T60</f>
        <v>-7830325</v>
      </c>
      <c r="U42" s="34">
        <f>+T43+U60</f>
        <v>-7830325</v>
      </c>
      <c r="V42" s="34">
        <f>+S42</f>
        <v>-7830325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-592918</v>
      </c>
      <c r="D43" s="44">
        <f t="shared" ref="D43:AA43" si="4">+D41+D42</f>
        <v>0</v>
      </c>
      <c r="E43" s="45">
        <f t="shared" si="4"/>
        <v>4193027</v>
      </c>
      <c r="F43" s="46">
        <f t="shared" si="4"/>
        <v>12421997</v>
      </c>
      <c r="G43" s="46">
        <f t="shared" si="4"/>
        <v>-230896</v>
      </c>
      <c r="H43" s="46">
        <f t="shared" si="4"/>
        <v>-1200213</v>
      </c>
      <c r="I43" s="46">
        <f t="shared" si="4"/>
        <v>-2686175</v>
      </c>
      <c r="J43" s="46">
        <f>+I43</f>
        <v>-2686175</v>
      </c>
      <c r="K43" s="46">
        <f t="shared" si="4"/>
        <v>-3666451</v>
      </c>
      <c r="L43" s="46">
        <f t="shared" si="4"/>
        <v>-4698962</v>
      </c>
      <c r="M43" s="46">
        <f t="shared" si="4"/>
        <v>-5312630</v>
      </c>
      <c r="N43" s="46">
        <f>+M43</f>
        <v>-5312630</v>
      </c>
      <c r="O43" s="46">
        <f t="shared" si="4"/>
        <v>-5975391</v>
      </c>
      <c r="P43" s="46">
        <f t="shared" si="4"/>
        <v>-6921455</v>
      </c>
      <c r="Q43" s="46">
        <f t="shared" si="4"/>
        <v>-7830325</v>
      </c>
      <c r="R43" s="46">
        <f>+Q43</f>
        <v>-7830325</v>
      </c>
      <c r="S43" s="46">
        <f t="shared" si="4"/>
        <v>-7830325</v>
      </c>
      <c r="T43" s="46">
        <f t="shared" si="4"/>
        <v>-7830325</v>
      </c>
      <c r="U43" s="46">
        <f t="shared" si="4"/>
        <v>-7830325</v>
      </c>
      <c r="V43" s="46">
        <f>+U43</f>
        <v>-7830325</v>
      </c>
      <c r="W43" s="46">
        <f>+V43</f>
        <v>-7830325</v>
      </c>
      <c r="X43" s="46">
        <f t="shared" si="4"/>
        <v>9316476</v>
      </c>
      <c r="Y43" s="46">
        <f t="shared" si="4"/>
        <v>-17146801</v>
      </c>
      <c r="Z43" s="47">
        <f>+IF(X43&lt;&gt;0,+(Y43/X43)*100,0)</f>
        <v>-184.04814223747263</v>
      </c>
      <c r="AA43" s="48">
        <f t="shared" si="4"/>
        <v>12421997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5248103</v>
      </c>
      <c r="F6" s="20">
        <v>5248103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3936078</v>
      </c>
      <c r="Y6" s="20">
        <v>-3936078</v>
      </c>
      <c r="Z6" s="21">
        <v>-100</v>
      </c>
      <c r="AA6" s="22">
        <v>5248103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11724234</v>
      </c>
      <c r="F7" s="20">
        <v>11724234</v>
      </c>
      <c r="G7" s="20"/>
      <c r="H7" s="20"/>
      <c r="I7" s="20">
        <v>96946</v>
      </c>
      <c r="J7" s="20">
        <v>96946</v>
      </c>
      <c r="K7" s="20">
        <v>191725</v>
      </c>
      <c r="L7" s="20">
        <v>199323</v>
      </c>
      <c r="M7" s="20">
        <v>128751</v>
      </c>
      <c r="N7" s="20">
        <v>519799</v>
      </c>
      <c r="O7" s="20">
        <v>191474</v>
      </c>
      <c r="P7" s="20">
        <v>221002</v>
      </c>
      <c r="Q7" s="20">
        <v>281072</v>
      </c>
      <c r="R7" s="20">
        <v>693548</v>
      </c>
      <c r="S7" s="20"/>
      <c r="T7" s="20"/>
      <c r="U7" s="20"/>
      <c r="V7" s="20"/>
      <c r="W7" s="20">
        <v>1310293</v>
      </c>
      <c r="X7" s="20">
        <v>8793174</v>
      </c>
      <c r="Y7" s="20">
        <v>-7482881</v>
      </c>
      <c r="Z7" s="21">
        <v>-85.098748188083164</v>
      </c>
      <c r="AA7" s="22">
        <v>11724234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17250</v>
      </c>
      <c r="F8" s="20">
        <v>17250</v>
      </c>
      <c r="G8" s="20"/>
      <c r="H8" s="20"/>
      <c r="I8" s="20">
        <v>21925</v>
      </c>
      <c r="J8" s="20">
        <v>21925</v>
      </c>
      <c r="K8" s="20">
        <v>32707</v>
      </c>
      <c r="L8" s="20">
        <v>30254</v>
      </c>
      <c r="M8" s="20">
        <v>35175</v>
      </c>
      <c r="N8" s="20">
        <v>98136</v>
      </c>
      <c r="O8" s="20">
        <v>5721</v>
      </c>
      <c r="P8" s="20">
        <v>35637</v>
      </c>
      <c r="Q8" s="20">
        <v>27848</v>
      </c>
      <c r="R8" s="20">
        <v>69206</v>
      </c>
      <c r="S8" s="20"/>
      <c r="T8" s="20"/>
      <c r="U8" s="20"/>
      <c r="V8" s="20"/>
      <c r="W8" s="20">
        <v>189267</v>
      </c>
      <c r="X8" s="20">
        <v>12942</v>
      </c>
      <c r="Y8" s="20">
        <v>176325</v>
      </c>
      <c r="Z8" s="21">
        <v>1362.4246638850257</v>
      </c>
      <c r="AA8" s="22">
        <v>17250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13529885</v>
      </c>
      <c r="F11" s="20">
        <v>13529885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10147410</v>
      </c>
      <c r="Y11" s="20">
        <v>-10147410</v>
      </c>
      <c r="Z11" s="21">
        <v>-100</v>
      </c>
      <c r="AA11" s="22">
        <v>13529885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-11251599</v>
      </c>
      <c r="D14" s="18"/>
      <c r="E14" s="19">
        <v>-8424440</v>
      </c>
      <c r="F14" s="20">
        <v>-8424440</v>
      </c>
      <c r="G14" s="20">
        <v>-914421</v>
      </c>
      <c r="H14" s="20">
        <v>-879787</v>
      </c>
      <c r="I14" s="20">
        <v>-1251169</v>
      </c>
      <c r="J14" s="20">
        <v>-3045377</v>
      </c>
      <c r="K14" s="20">
        <v>-1133214</v>
      </c>
      <c r="L14" s="20">
        <v>-1224572</v>
      </c>
      <c r="M14" s="20">
        <v>-1670679</v>
      </c>
      <c r="N14" s="20">
        <v>-4028465</v>
      </c>
      <c r="O14" s="20">
        <v>-1112680</v>
      </c>
      <c r="P14" s="20">
        <v>-1130833</v>
      </c>
      <c r="Q14" s="20">
        <v>-1208355</v>
      </c>
      <c r="R14" s="20">
        <v>-3451868</v>
      </c>
      <c r="S14" s="20"/>
      <c r="T14" s="20"/>
      <c r="U14" s="20"/>
      <c r="V14" s="20"/>
      <c r="W14" s="20">
        <v>-10525710</v>
      </c>
      <c r="X14" s="20">
        <v>-6318339</v>
      </c>
      <c r="Y14" s="20">
        <v>-4207371</v>
      </c>
      <c r="Z14" s="21">
        <v>66.589826851645668</v>
      </c>
      <c r="AA14" s="22">
        <v>-8424440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-11251599</v>
      </c>
      <c r="D17" s="26">
        <f>SUM(D6:D16)</f>
        <v>0</v>
      </c>
      <c r="E17" s="27">
        <f t="shared" si="0"/>
        <v>22095032</v>
      </c>
      <c r="F17" s="28">
        <f t="shared" si="0"/>
        <v>22095032</v>
      </c>
      <c r="G17" s="28">
        <f t="shared" si="0"/>
        <v>-914421</v>
      </c>
      <c r="H17" s="28">
        <f t="shared" si="0"/>
        <v>-879787</v>
      </c>
      <c r="I17" s="28">
        <f t="shared" si="0"/>
        <v>-1132298</v>
      </c>
      <c r="J17" s="28">
        <f t="shared" si="0"/>
        <v>-2926506</v>
      </c>
      <c r="K17" s="28">
        <f t="shared" si="0"/>
        <v>-908782</v>
      </c>
      <c r="L17" s="28">
        <f t="shared" si="0"/>
        <v>-994995</v>
      </c>
      <c r="M17" s="28">
        <f t="shared" si="0"/>
        <v>-1506753</v>
      </c>
      <c r="N17" s="28">
        <f t="shared" si="0"/>
        <v>-3410530</v>
      </c>
      <c r="O17" s="28">
        <f t="shared" si="0"/>
        <v>-915485</v>
      </c>
      <c r="P17" s="28">
        <f t="shared" si="0"/>
        <v>-874194</v>
      </c>
      <c r="Q17" s="28">
        <f t="shared" si="0"/>
        <v>-899435</v>
      </c>
      <c r="R17" s="28">
        <f t="shared" si="0"/>
        <v>-2689114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-9026150</v>
      </c>
      <c r="X17" s="28">
        <f t="shared" si="0"/>
        <v>16571265</v>
      </c>
      <c r="Y17" s="28">
        <f t="shared" si="0"/>
        <v>-25597415</v>
      </c>
      <c r="Z17" s="29">
        <f>+IF(X17&lt;&gt;0,+(Y17/X17)*100,0)</f>
        <v>-154.46868419520175</v>
      </c>
      <c r="AA17" s="30">
        <f>SUM(AA6:AA16)</f>
        <v>22095032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</v>
      </c>
      <c r="F28" s="20">
        <v>-2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</v>
      </c>
      <c r="Y28" s="20">
        <v>2</v>
      </c>
      <c r="Z28" s="21">
        <v>-100</v>
      </c>
      <c r="AA28" s="22">
        <v>-2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</v>
      </c>
      <c r="F30" s="28">
        <f t="shared" si="1"/>
        <v>-2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</v>
      </c>
      <c r="Y30" s="28">
        <f t="shared" si="1"/>
        <v>2</v>
      </c>
      <c r="Z30" s="29">
        <f>+IF(X30&lt;&gt;0,+(Y30/X30)*100,0)</f>
        <v>-100</v>
      </c>
      <c r="AA30" s="30">
        <f>SUM(AA21:AA29)</f>
        <v>-2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-11251599</v>
      </c>
      <c r="D41" s="32">
        <f>+D17+D30+D39</f>
        <v>0</v>
      </c>
      <c r="E41" s="33">
        <f t="shared" si="3"/>
        <v>22095030</v>
      </c>
      <c r="F41" s="34">
        <f t="shared" si="3"/>
        <v>22095030</v>
      </c>
      <c r="G41" s="34">
        <f t="shared" si="3"/>
        <v>-914421</v>
      </c>
      <c r="H41" s="34">
        <f t="shared" si="3"/>
        <v>-879787</v>
      </c>
      <c r="I41" s="34">
        <f t="shared" si="3"/>
        <v>-1132298</v>
      </c>
      <c r="J41" s="34">
        <f t="shared" si="3"/>
        <v>-2926506</v>
      </c>
      <c r="K41" s="34">
        <f t="shared" si="3"/>
        <v>-908782</v>
      </c>
      <c r="L41" s="34">
        <f t="shared" si="3"/>
        <v>-994995</v>
      </c>
      <c r="M41" s="34">
        <f t="shared" si="3"/>
        <v>-1506753</v>
      </c>
      <c r="N41" s="34">
        <f t="shared" si="3"/>
        <v>-3410530</v>
      </c>
      <c r="O41" s="34">
        <f t="shared" si="3"/>
        <v>-915485</v>
      </c>
      <c r="P41" s="34">
        <f t="shared" si="3"/>
        <v>-874194</v>
      </c>
      <c r="Q41" s="34">
        <f t="shared" si="3"/>
        <v>-899435</v>
      </c>
      <c r="R41" s="34">
        <f t="shared" si="3"/>
        <v>-2689114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-9026150</v>
      </c>
      <c r="X41" s="34">
        <f t="shared" si="3"/>
        <v>16571263</v>
      </c>
      <c r="Y41" s="34">
        <f t="shared" si="3"/>
        <v>-25597413</v>
      </c>
      <c r="Z41" s="35">
        <f>+IF(X41&lt;&gt;0,+(Y41/X41)*100,0)</f>
        <v>-154.46869076907416</v>
      </c>
      <c r="AA41" s="36">
        <f>+AA17+AA30+AA39</f>
        <v>22095030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-914421</v>
      </c>
      <c r="I42" s="34">
        <f>+H43+I60</f>
        <v>-1794208</v>
      </c>
      <c r="J42" s="34">
        <f>+G42</f>
        <v>0</v>
      </c>
      <c r="K42" s="34">
        <f>+I43+K60</f>
        <v>-2926506</v>
      </c>
      <c r="L42" s="34">
        <f>+K43+L60</f>
        <v>-3835288</v>
      </c>
      <c r="M42" s="34">
        <f>+L43+M60</f>
        <v>-4830283</v>
      </c>
      <c r="N42" s="34">
        <f>+K42</f>
        <v>-2926506</v>
      </c>
      <c r="O42" s="34">
        <f>+M43+O60</f>
        <v>-6337036</v>
      </c>
      <c r="P42" s="34">
        <f>+O43+P60</f>
        <v>-7252521</v>
      </c>
      <c r="Q42" s="34">
        <f>+P43+Q60</f>
        <v>-8126715</v>
      </c>
      <c r="R42" s="34">
        <f>+O42</f>
        <v>-6337036</v>
      </c>
      <c r="S42" s="34">
        <f>+Q43+S60</f>
        <v>-9026150</v>
      </c>
      <c r="T42" s="34">
        <f>+S43+T60</f>
        <v>-9026150</v>
      </c>
      <c r="U42" s="34">
        <f>+T43+U60</f>
        <v>-9026150</v>
      </c>
      <c r="V42" s="34">
        <f>+S42</f>
        <v>-9026150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-11251599</v>
      </c>
      <c r="D43" s="44">
        <f t="shared" ref="D43:AA43" si="4">+D41+D42</f>
        <v>0</v>
      </c>
      <c r="E43" s="45">
        <f t="shared" si="4"/>
        <v>22095030</v>
      </c>
      <c r="F43" s="46">
        <f t="shared" si="4"/>
        <v>22095030</v>
      </c>
      <c r="G43" s="46">
        <f t="shared" si="4"/>
        <v>-914421</v>
      </c>
      <c r="H43" s="46">
        <f t="shared" si="4"/>
        <v>-1794208</v>
      </c>
      <c r="I43" s="46">
        <f t="shared" si="4"/>
        <v>-2926506</v>
      </c>
      <c r="J43" s="46">
        <f>+I43</f>
        <v>-2926506</v>
      </c>
      <c r="K43" s="46">
        <f t="shared" si="4"/>
        <v>-3835288</v>
      </c>
      <c r="L43" s="46">
        <f t="shared" si="4"/>
        <v>-4830283</v>
      </c>
      <c r="M43" s="46">
        <f t="shared" si="4"/>
        <v>-6337036</v>
      </c>
      <c r="N43" s="46">
        <f>+M43</f>
        <v>-6337036</v>
      </c>
      <c r="O43" s="46">
        <f t="shared" si="4"/>
        <v>-7252521</v>
      </c>
      <c r="P43" s="46">
        <f t="shared" si="4"/>
        <v>-8126715</v>
      </c>
      <c r="Q43" s="46">
        <f t="shared" si="4"/>
        <v>-9026150</v>
      </c>
      <c r="R43" s="46">
        <f>+Q43</f>
        <v>-9026150</v>
      </c>
      <c r="S43" s="46">
        <f t="shared" si="4"/>
        <v>-9026150</v>
      </c>
      <c r="T43" s="46">
        <f t="shared" si="4"/>
        <v>-9026150</v>
      </c>
      <c r="U43" s="46">
        <f t="shared" si="4"/>
        <v>-9026150</v>
      </c>
      <c r="V43" s="46">
        <f>+U43</f>
        <v>-9026150</v>
      </c>
      <c r="W43" s="46">
        <f>+V43</f>
        <v>-9026150</v>
      </c>
      <c r="X43" s="46">
        <f t="shared" si="4"/>
        <v>16571263</v>
      </c>
      <c r="Y43" s="46">
        <f t="shared" si="4"/>
        <v>-25597413</v>
      </c>
      <c r="Z43" s="47">
        <f>+IF(X43&lt;&gt;0,+(Y43/X43)*100,0)</f>
        <v>-154.46869076907416</v>
      </c>
      <c r="AA43" s="48">
        <f t="shared" si="4"/>
        <v>22095030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1738759</v>
      </c>
      <c r="D7" s="18"/>
      <c r="E7" s="19">
        <v>10674300</v>
      </c>
      <c r="F7" s="20">
        <v>10674300</v>
      </c>
      <c r="G7" s="20">
        <v>139338</v>
      </c>
      <c r="H7" s="20">
        <v>142388</v>
      </c>
      <c r="I7" s="20">
        <v>160413</v>
      </c>
      <c r="J7" s="20">
        <v>442139</v>
      </c>
      <c r="K7" s="20">
        <v>133413</v>
      </c>
      <c r="L7" s="20">
        <v>135459</v>
      </c>
      <c r="M7" s="20">
        <v>151424</v>
      </c>
      <c r="N7" s="20">
        <v>420296</v>
      </c>
      <c r="O7" s="20">
        <v>173609</v>
      </c>
      <c r="P7" s="20">
        <v>151483</v>
      </c>
      <c r="Q7" s="20">
        <v>168205</v>
      </c>
      <c r="R7" s="20">
        <v>493297</v>
      </c>
      <c r="S7" s="20"/>
      <c r="T7" s="20"/>
      <c r="U7" s="20"/>
      <c r="V7" s="20"/>
      <c r="W7" s="20">
        <v>1355732</v>
      </c>
      <c r="X7" s="20">
        <v>8005725</v>
      </c>
      <c r="Y7" s="20">
        <v>-6649993</v>
      </c>
      <c r="Z7" s="21">
        <v>-83.065468773908663</v>
      </c>
      <c r="AA7" s="22">
        <v>10674300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148</v>
      </c>
      <c r="L8" s="20"/>
      <c r="M8" s="20"/>
      <c r="N8" s="20">
        <v>148</v>
      </c>
      <c r="O8" s="20"/>
      <c r="P8" s="20"/>
      <c r="Q8" s="20"/>
      <c r="R8" s="20"/>
      <c r="S8" s="20"/>
      <c r="T8" s="20"/>
      <c r="U8" s="20"/>
      <c r="V8" s="20"/>
      <c r="W8" s="20">
        <v>148</v>
      </c>
      <c r="X8" s="20"/>
      <c r="Y8" s="20">
        <v>148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1785000</v>
      </c>
      <c r="F9" s="20">
        <v>10785000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4938750</v>
      </c>
      <c r="Y9" s="20">
        <v>-4938750</v>
      </c>
      <c r="Z9" s="21">
        <v>-100</v>
      </c>
      <c r="AA9" s="22">
        <v>10785000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-506193</v>
      </c>
      <c r="D14" s="18"/>
      <c r="E14" s="19">
        <v>-10103775</v>
      </c>
      <c r="F14" s="20">
        <v>-10103775</v>
      </c>
      <c r="G14" s="20">
        <v>-21826</v>
      </c>
      <c r="H14" s="20"/>
      <c r="I14" s="20">
        <v>-170859</v>
      </c>
      <c r="J14" s="20">
        <v>-192685</v>
      </c>
      <c r="K14" s="20">
        <v>-79234</v>
      </c>
      <c r="L14" s="20">
        <v>-25797</v>
      </c>
      <c r="M14" s="20">
        <v>-86477</v>
      </c>
      <c r="N14" s="20">
        <v>-191508</v>
      </c>
      <c r="O14" s="20">
        <v>-13437</v>
      </c>
      <c r="P14" s="20">
        <v>-110703</v>
      </c>
      <c r="Q14" s="20">
        <v>-121378</v>
      </c>
      <c r="R14" s="20">
        <v>-245518</v>
      </c>
      <c r="S14" s="20"/>
      <c r="T14" s="20"/>
      <c r="U14" s="20"/>
      <c r="V14" s="20"/>
      <c r="W14" s="20">
        <v>-629711</v>
      </c>
      <c r="X14" s="20">
        <v>-7577847</v>
      </c>
      <c r="Y14" s="20">
        <v>6948136</v>
      </c>
      <c r="Z14" s="21">
        <v>-91.690106701811217</v>
      </c>
      <c r="AA14" s="22">
        <v>-10103775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1232566</v>
      </c>
      <c r="D17" s="26">
        <f>SUM(D6:D16)</f>
        <v>0</v>
      </c>
      <c r="E17" s="27">
        <f t="shared" si="0"/>
        <v>2355525</v>
      </c>
      <c r="F17" s="28">
        <f t="shared" si="0"/>
        <v>11355525</v>
      </c>
      <c r="G17" s="28">
        <f t="shared" si="0"/>
        <v>117512</v>
      </c>
      <c r="H17" s="28">
        <f t="shared" si="0"/>
        <v>142388</v>
      </c>
      <c r="I17" s="28">
        <f t="shared" si="0"/>
        <v>-10446</v>
      </c>
      <c r="J17" s="28">
        <f t="shared" si="0"/>
        <v>249454</v>
      </c>
      <c r="K17" s="28">
        <f t="shared" si="0"/>
        <v>54327</v>
      </c>
      <c r="L17" s="28">
        <f t="shared" si="0"/>
        <v>109662</v>
      </c>
      <c r="M17" s="28">
        <f t="shared" si="0"/>
        <v>64947</v>
      </c>
      <c r="N17" s="28">
        <f t="shared" si="0"/>
        <v>228936</v>
      </c>
      <c r="O17" s="28">
        <f t="shared" si="0"/>
        <v>160172</v>
      </c>
      <c r="P17" s="28">
        <f t="shared" si="0"/>
        <v>40780</v>
      </c>
      <c r="Q17" s="28">
        <f t="shared" si="0"/>
        <v>46827</v>
      </c>
      <c r="R17" s="28">
        <f t="shared" si="0"/>
        <v>247779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726169</v>
      </c>
      <c r="X17" s="28">
        <f t="shared" si="0"/>
        <v>5366628</v>
      </c>
      <c r="Y17" s="28">
        <f t="shared" si="0"/>
        <v>-4640459</v>
      </c>
      <c r="Z17" s="29">
        <f>+IF(X17&lt;&gt;0,+(Y17/X17)*100,0)</f>
        <v>-86.468803129264785</v>
      </c>
      <c r="AA17" s="30">
        <f>SUM(AA6:AA16)</f>
        <v>11355525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</v>
      </c>
      <c r="F28" s="20">
        <v>-30000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-22500</v>
      </c>
      <c r="Y28" s="20">
        <v>22500</v>
      </c>
      <c r="Z28" s="21">
        <v>-100</v>
      </c>
      <c r="AA28" s="22">
        <v>-30000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</v>
      </c>
      <c r="F30" s="28">
        <f t="shared" si="1"/>
        <v>-30000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-22500</v>
      </c>
      <c r="Y30" s="28">
        <f t="shared" si="1"/>
        <v>22500</v>
      </c>
      <c r="Z30" s="29">
        <f>+IF(X30&lt;&gt;0,+(Y30/X30)*100,0)</f>
        <v>-100</v>
      </c>
      <c r="AA30" s="30">
        <f>SUM(AA21:AA29)</f>
        <v>-30000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1232566</v>
      </c>
      <c r="D41" s="32">
        <f>+D17+D30+D39</f>
        <v>0</v>
      </c>
      <c r="E41" s="33">
        <f t="shared" si="3"/>
        <v>2325525</v>
      </c>
      <c r="F41" s="34">
        <f t="shared" si="3"/>
        <v>11325525</v>
      </c>
      <c r="G41" s="34">
        <f t="shared" si="3"/>
        <v>117512</v>
      </c>
      <c r="H41" s="34">
        <f t="shared" si="3"/>
        <v>142388</v>
      </c>
      <c r="I41" s="34">
        <f t="shared" si="3"/>
        <v>-10446</v>
      </c>
      <c r="J41" s="34">
        <f t="shared" si="3"/>
        <v>249454</v>
      </c>
      <c r="K41" s="34">
        <f t="shared" si="3"/>
        <v>54327</v>
      </c>
      <c r="L41" s="34">
        <f t="shared" si="3"/>
        <v>109662</v>
      </c>
      <c r="M41" s="34">
        <f t="shared" si="3"/>
        <v>64947</v>
      </c>
      <c r="N41" s="34">
        <f t="shared" si="3"/>
        <v>228936</v>
      </c>
      <c r="O41" s="34">
        <f t="shared" si="3"/>
        <v>160172</v>
      </c>
      <c r="P41" s="34">
        <f t="shared" si="3"/>
        <v>40780</v>
      </c>
      <c r="Q41" s="34">
        <f t="shared" si="3"/>
        <v>46827</v>
      </c>
      <c r="R41" s="34">
        <f t="shared" si="3"/>
        <v>247779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726169</v>
      </c>
      <c r="X41" s="34">
        <f t="shared" si="3"/>
        <v>5344128</v>
      </c>
      <c r="Y41" s="34">
        <f t="shared" si="3"/>
        <v>-4617959</v>
      </c>
      <c r="Z41" s="35">
        <f>+IF(X41&lt;&gt;0,+(Y41/X41)*100,0)</f>
        <v>-86.411833698594037</v>
      </c>
      <c r="AA41" s="36">
        <f>+AA17+AA30+AA39</f>
        <v>11325525</v>
      </c>
    </row>
    <row r="42" spans="1:27" x14ac:dyDescent="0.25">
      <c r="A42" s="23" t="s">
        <v>63</v>
      </c>
      <c r="B42" s="17" t="s">
        <v>64</v>
      </c>
      <c r="C42" s="32">
        <v>3429462</v>
      </c>
      <c r="D42" s="32"/>
      <c r="E42" s="33">
        <v>-8524865</v>
      </c>
      <c r="F42" s="34">
        <v>-8524865</v>
      </c>
      <c r="G42" s="34">
        <v>4646097</v>
      </c>
      <c r="H42" s="34">
        <f>+G43+H60</f>
        <v>4763609</v>
      </c>
      <c r="I42" s="34">
        <f>+H43+I60</f>
        <v>4905997</v>
      </c>
      <c r="J42" s="34">
        <f>+G42</f>
        <v>4646097</v>
      </c>
      <c r="K42" s="34">
        <f>+I43+K60</f>
        <v>4895551</v>
      </c>
      <c r="L42" s="34">
        <f>+K43+L60</f>
        <v>4949878</v>
      </c>
      <c r="M42" s="34">
        <f>+L43+M60</f>
        <v>5059540</v>
      </c>
      <c r="N42" s="34">
        <f>+K42</f>
        <v>4895551</v>
      </c>
      <c r="O42" s="34">
        <f>+M43+O60</f>
        <v>5124487</v>
      </c>
      <c r="P42" s="34">
        <f>+O43+P60</f>
        <v>5284659</v>
      </c>
      <c r="Q42" s="34">
        <f>+P43+Q60</f>
        <v>5325439</v>
      </c>
      <c r="R42" s="34">
        <f>+O42</f>
        <v>5124487</v>
      </c>
      <c r="S42" s="34">
        <f>+Q43+S60</f>
        <v>5372266</v>
      </c>
      <c r="T42" s="34">
        <f>+S43+T60</f>
        <v>5372266</v>
      </c>
      <c r="U42" s="34">
        <f>+T43+U60</f>
        <v>5372266</v>
      </c>
      <c r="V42" s="34">
        <f>+S42</f>
        <v>5372266</v>
      </c>
      <c r="W42" s="34">
        <f>+G42</f>
        <v>4646097</v>
      </c>
      <c r="X42" s="34">
        <v>-8524865</v>
      </c>
      <c r="Y42" s="34">
        <f>+W42-X42</f>
        <v>13170962</v>
      </c>
      <c r="Z42" s="35">
        <f>+IF(X42&lt;&gt;0,+(Y42/X42)*100,0)</f>
        <v>-154.50053461257158</v>
      </c>
      <c r="AA42" s="36">
        <v>-8524865</v>
      </c>
    </row>
    <row r="43" spans="1:27" x14ac:dyDescent="0.25">
      <c r="A43" s="42" t="s">
        <v>65</v>
      </c>
      <c r="B43" s="43" t="s">
        <v>64</v>
      </c>
      <c r="C43" s="44">
        <f>+C41+C42</f>
        <v>4662028</v>
      </c>
      <c r="D43" s="44">
        <f t="shared" ref="D43:AA43" si="4">+D41+D42</f>
        <v>0</v>
      </c>
      <c r="E43" s="45">
        <f t="shared" si="4"/>
        <v>-6199340</v>
      </c>
      <c r="F43" s="46">
        <f t="shared" si="4"/>
        <v>2800660</v>
      </c>
      <c r="G43" s="46">
        <f t="shared" si="4"/>
        <v>4763609</v>
      </c>
      <c r="H43" s="46">
        <f t="shared" si="4"/>
        <v>4905997</v>
      </c>
      <c r="I43" s="46">
        <f t="shared" si="4"/>
        <v>4895551</v>
      </c>
      <c r="J43" s="46">
        <f>+I43</f>
        <v>4895551</v>
      </c>
      <c r="K43" s="46">
        <f t="shared" si="4"/>
        <v>4949878</v>
      </c>
      <c r="L43" s="46">
        <f t="shared" si="4"/>
        <v>5059540</v>
      </c>
      <c r="M43" s="46">
        <f t="shared" si="4"/>
        <v>5124487</v>
      </c>
      <c r="N43" s="46">
        <f>+M43</f>
        <v>5124487</v>
      </c>
      <c r="O43" s="46">
        <f t="shared" si="4"/>
        <v>5284659</v>
      </c>
      <c r="P43" s="46">
        <f t="shared" si="4"/>
        <v>5325439</v>
      </c>
      <c r="Q43" s="46">
        <f t="shared" si="4"/>
        <v>5372266</v>
      </c>
      <c r="R43" s="46">
        <f>+Q43</f>
        <v>5372266</v>
      </c>
      <c r="S43" s="46">
        <f t="shared" si="4"/>
        <v>5372266</v>
      </c>
      <c r="T43" s="46">
        <f t="shared" si="4"/>
        <v>5372266</v>
      </c>
      <c r="U43" s="46">
        <f t="shared" si="4"/>
        <v>5372266</v>
      </c>
      <c r="V43" s="46">
        <f>+U43</f>
        <v>5372266</v>
      </c>
      <c r="W43" s="46">
        <f>+V43</f>
        <v>5372266</v>
      </c>
      <c r="X43" s="46">
        <f t="shared" si="4"/>
        <v>-3180737</v>
      </c>
      <c r="Y43" s="46">
        <f t="shared" si="4"/>
        <v>8553003</v>
      </c>
      <c r="Z43" s="47">
        <f>+IF(X43&lt;&gt;0,+(Y43/X43)*100,0)</f>
        <v>-268.90003794718018</v>
      </c>
      <c r="AA43" s="48">
        <f t="shared" si="4"/>
        <v>2800660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4646097</v>
      </c>
      <c r="J60">
        <v>4646097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/>
      <c r="F6" s="20"/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>
        <v>1379</v>
      </c>
      <c r="P6" s="20">
        <v>4068</v>
      </c>
      <c r="Q6" s="20"/>
      <c r="R6" s="20">
        <v>5447</v>
      </c>
      <c r="S6" s="20"/>
      <c r="T6" s="20"/>
      <c r="U6" s="20"/>
      <c r="V6" s="20"/>
      <c r="W6" s="20">
        <v>19660</v>
      </c>
      <c r="X6" s="20"/>
      <c r="Y6" s="20">
        <v>19660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2330001</v>
      </c>
      <c r="D7" s="18"/>
      <c r="E7" s="19"/>
      <c r="F7" s="20"/>
      <c r="G7" s="20">
        <v>292858</v>
      </c>
      <c r="H7" s="20">
        <v>301332</v>
      </c>
      <c r="I7" s="20">
        <v>344758</v>
      </c>
      <c r="J7" s="20">
        <v>938948</v>
      </c>
      <c r="K7" s="20">
        <v>339935</v>
      </c>
      <c r="L7" s="20"/>
      <c r="M7" s="20">
        <v>244007</v>
      </c>
      <c r="N7" s="20">
        <v>583942</v>
      </c>
      <c r="O7" s="20">
        <v>250320</v>
      </c>
      <c r="P7" s="20">
        <v>353944</v>
      </c>
      <c r="Q7" s="20"/>
      <c r="R7" s="20">
        <v>604264</v>
      </c>
      <c r="S7" s="20"/>
      <c r="T7" s="20"/>
      <c r="U7" s="20"/>
      <c r="V7" s="20"/>
      <c r="W7" s="20">
        <v>2127154</v>
      </c>
      <c r="X7" s="20"/>
      <c r="Y7" s="20">
        <v>2127154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/>
      <c r="F8" s="20"/>
      <c r="G8" s="20">
        <v>1027358</v>
      </c>
      <c r="H8" s="20">
        <v>5822453</v>
      </c>
      <c r="I8" s="20">
        <v>1557790</v>
      </c>
      <c r="J8" s="20">
        <v>8407601</v>
      </c>
      <c r="K8" s="20">
        <v>5604723</v>
      </c>
      <c r="L8" s="20">
        <v>13417</v>
      </c>
      <c r="M8" s="20">
        <v>5334238</v>
      </c>
      <c r="N8" s="20">
        <v>10952378</v>
      </c>
      <c r="O8" s="20">
        <v>5463868</v>
      </c>
      <c r="P8" s="20">
        <v>4690146</v>
      </c>
      <c r="Q8" s="20"/>
      <c r="R8" s="20">
        <v>10154014</v>
      </c>
      <c r="S8" s="20"/>
      <c r="T8" s="20"/>
      <c r="U8" s="20"/>
      <c r="V8" s="20"/>
      <c r="W8" s="20">
        <v>29513993</v>
      </c>
      <c r="X8" s="20"/>
      <c r="Y8" s="20">
        <v>29513993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823782</v>
      </c>
      <c r="D11" s="18"/>
      <c r="E11" s="19"/>
      <c r="F11" s="20"/>
      <c r="G11" s="20">
        <v>20953</v>
      </c>
      <c r="H11" s="20">
        <v>27374</v>
      </c>
      <c r="I11" s="20">
        <v>106332</v>
      </c>
      <c r="J11" s="20">
        <v>154659</v>
      </c>
      <c r="K11" s="20">
        <v>90366</v>
      </c>
      <c r="L11" s="20">
        <v>-89079</v>
      </c>
      <c r="M11" s="20">
        <v>21113</v>
      </c>
      <c r="N11" s="20">
        <v>22400</v>
      </c>
      <c r="O11" s="20">
        <v>54008</v>
      </c>
      <c r="P11" s="20">
        <v>224762</v>
      </c>
      <c r="Q11" s="20"/>
      <c r="R11" s="20">
        <v>278770</v>
      </c>
      <c r="S11" s="20"/>
      <c r="T11" s="20"/>
      <c r="U11" s="20"/>
      <c r="V11" s="20"/>
      <c r="W11" s="20">
        <v>455829</v>
      </c>
      <c r="X11" s="20"/>
      <c r="Y11" s="20">
        <v>455829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29478245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1341169</v>
      </c>
      <c r="H17" s="28">
        <f t="shared" si="0"/>
        <v>6151907</v>
      </c>
      <c r="I17" s="28">
        <f t="shared" si="0"/>
        <v>2008880</v>
      </c>
      <c r="J17" s="28">
        <f t="shared" si="0"/>
        <v>9501956</v>
      </c>
      <c r="K17" s="28">
        <f t="shared" si="0"/>
        <v>6035024</v>
      </c>
      <c r="L17" s="28">
        <f t="shared" si="0"/>
        <v>-62197</v>
      </c>
      <c r="M17" s="28">
        <f t="shared" si="0"/>
        <v>5599358</v>
      </c>
      <c r="N17" s="28">
        <f t="shared" si="0"/>
        <v>11572185</v>
      </c>
      <c r="O17" s="28">
        <f t="shared" si="0"/>
        <v>5769575</v>
      </c>
      <c r="P17" s="28">
        <f t="shared" si="0"/>
        <v>5272920</v>
      </c>
      <c r="Q17" s="28">
        <f t="shared" si="0"/>
        <v>0</v>
      </c>
      <c r="R17" s="28">
        <f t="shared" si="0"/>
        <v>11042495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32116636</v>
      </c>
      <c r="X17" s="28">
        <f t="shared" si="0"/>
        <v>0</v>
      </c>
      <c r="Y17" s="28">
        <f t="shared" si="0"/>
        <v>32116636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29478245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1341169</v>
      </c>
      <c r="H41" s="34">
        <f t="shared" si="3"/>
        <v>6151907</v>
      </c>
      <c r="I41" s="34">
        <f t="shared" si="3"/>
        <v>2008880</v>
      </c>
      <c r="J41" s="34">
        <f t="shared" si="3"/>
        <v>9501956</v>
      </c>
      <c r="K41" s="34">
        <f t="shared" si="3"/>
        <v>6035024</v>
      </c>
      <c r="L41" s="34">
        <f t="shared" si="3"/>
        <v>-62197</v>
      </c>
      <c r="M41" s="34">
        <f t="shared" si="3"/>
        <v>5599358</v>
      </c>
      <c r="N41" s="34">
        <f t="shared" si="3"/>
        <v>11572185</v>
      </c>
      <c r="O41" s="34">
        <f t="shared" si="3"/>
        <v>5769575</v>
      </c>
      <c r="P41" s="34">
        <f t="shared" si="3"/>
        <v>5272920</v>
      </c>
      <c r="Q41" s="34">
        <f t="shared" si="3"/>
        <v>0</v>
      </c>
      <c r="R41" s="34">
        <f t="shared" si="3"/>
        <v>11042495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32116636</v>
      </c>
      <c r="X41" s="34">
        <f t="shared" si="3"/>
        <v>0</v>
      </c>
      <c r="Y41" s="34">
        <f t="shared" si="3"/>
        <v>32116636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1341169</v>
      </c>
      <c r="I42" s="34">
        <f>+H43+I60</f>
        <v>7493076</v>
      </c>
      <c r="J42" s="34">
        <f>+G42</f>
        <v>0</v>
      </c>
      <c r="K42" s="34">
        <f>+I43+K60</f>
        <v>9501956</v>
      </c>
      <c r="L42" s="34">
        <f>+K43+L60</f>
        <v>15536980</v>
      </c>
      <c r="M42" s="34">
        <f>+L43+M60</f>
        <v>15474783</v>
      </c>
      <c r="N42" s="34">
        <f>+K42</f>
        <v>9501956</v>
      </c>
      <c r="O42" s="34">
        <f>+M43+O60</f>
        <v>21074141</v>
      </c>
      <c r="P42" s="34">
        <f>+O43+P60</f>
        <v>26843716</v>
      </c>
      <c r="Q42" s="34">
        <f>+P43+Q60</f>
        <v>32116636</v>
      </c>
      <c r="R42" s="34">
        <f>+O42</f>
        <v>21074141</v>
      </c>
      <c r="S42" s="34">
        <f>+Q43+S60</f>
        <v>32116636</v>
      </c>
      <c r="T42" s="34">
        <f>+S43+T60</f>
        <v>32116636</v>
      </c>
      <c r="U42" s="34">
        <f>+T43+U60</f>
        <v>32116636</v>
      </c>
      <c r="V42" s="34">
        <f>+S42</f>
        <v>32116636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29478245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1341169</v>
      </c>
      <c r="H43" s="46">
        <f t="shared" si="4"/>
        <v>7493076</v>
      </c>
      <c r="I43" s="46">
        <f t="shared" si="4"/>
        <v>9501956</v>
      </c>
      <c r="J43" s="46">
        <f>+I43</f>
        <v>9501956</v>
      </c>
      <c r="K43" s="46">
        <f t="shared" si="4"/>
        <v>15536980</v>
      </c>
      <c r="L43" s="46">
        <f t="shared" si="4"/>
        <v>15474783</v>
      </c>
      <c r="M43" s="46">
        <f t="shared" si="4"/>
        <v>21074141</v>
      </c>
      <c r="N43" s="46">
        <f>+M43</f>
        <v>21074141</v>
      </c>
      <c r="O43" s="46">
        <f t="shared" si="4"/>
        <v>26843716</v>
      </c>
      <c r="P43" s="46">
        <f t="shared" si="4"/>
        <v>32116636</v>
      </c>
      <c r="Q43" s="46">
        <f t="shared" si="4"/>
        <v>32116636</v>
      </c>
      <c r="R43" s="46">
        <f>+Q43</f>
        <v>32116636</v>
      </c>
      <c r="S43" s="46">
        <f t="shared" si="4"/>
        <v>32116636</v>
      </c>
      <c r="T43" s="46">
        <f t="shared" si="4"/>
        <v>32116636</v>
      </c>
      <c r="U43" s="46">
        <f t="shared" si="4"/>
        <v>32116636</v>
      </c>
      <c r="V43" s="46">
        <f>+U43</f>
        <v>32116636</v>
      </c>
      <c r="W43" s="46">
        <f>+V43</f>
        <v>32116636</v>
      </c>
      <c r="X43" s="46">
        <f t="shared" si="4"/>
        <v>0</v>
      </c>
      <c r="Y43" s="46">
        <f t="shared" si="4"/>
        <v>32116636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37913</v>
      </c>
      <c r="D7" s="18"/>
      <c r="E7" s="19">
        <v>56247372</v>
      </c>
      <c r="F7" s="20">
        <v>75134084</v>
      </c>
      <c r="G7" s="20">
        <v>4726</v>
      </c>
      <c r="H7" s="20">
        <v>4379</v>
      </c>
      <c r="I7" s="20">
        <v>6363</v>
      </c>
      <c r="J7" s="20">
        <v>15468</v>
      </c>
      <c r="K7" s="20">
        <v>9855</v>
      </c>
      <c r="L7" s="20">
        <v>8005</v>
      </c>
      <c r="M7" s="20">
        <v>6631</v>
      </c>
      <c r="N7" s="20">
        <v>24491</v>
      </c>
      <c r="O7" s="20">
        <v>13789</v>
      </c>
      <c r="P7" s="20">
        <v>10493</v>
      </c>
      <c r="Q7" s="20">
        <v>13587</v>
      </c>
      <c r="R7" s="20">
        <v>37869</v>
      </c>
      <c r="S7" s="20"/>
      <c r="T7" s="20"/>
      <c r="U7" s="20"/>
      <c r="V7" s="20"/>
      <c r="W7" s="20">
        <v>77828</v>
      </c>
      <c r="X7" s="20">
        <v>53007203</v>
      </c>
      <c r="Y7" s="20">
        <v>-52929375</v>
      </c>
      <c r="Z7" s="21">
        <v>-99.853174671374376</v>
      </c>
      <c r="AA7" s="22">
        <v>75134084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37800000</v>
      </c>
      <c r="D9" s="18"/>
      <c r="E9" s="19">
        <v>29694000</v>
      </c>
      <c r="F9" s="20">
        <v>29694000</v>
      </c>
      <c r="G9" s="20">
        <v>12372473</v>
      </c>
      <c r="H9" s="20"/>
      <c r="I9" s="20"/>
      <c r="J9" s="20">
        <v>12372473</v>
      </c>
      <c r="K9" s="20"/>
      <c r="L9" s="20"/>
      <c r="M9" s="20">
        <v>9898000</v>
      </c>
      <c r="N9" s="20">
        <v>9898000</v>
      </c>
      <c r="O9" s="20"/>
      <c r="P9" s="20"/>
      <c r="Q9" s="20">
        <v>7423527</v>
      </c>
      <c r="R9" s="20">
        <v>7423527</v>
      </c>
      <c r="S9" s="20"/>
      <c r="T9" s="20"/>
      <c r="U9" s="20"/>
      <c r="V9" s="20"/>
      <c r="W9" s="20">
        <v>29694000</v>
      </c>
      <c r="X9" s="20">
        <v>29694000</v>
      </c>
      <c r="Y9" s="20"/>
      <c r="Z9" s="21"/>
      <c r="AA9" s="22">
        <v>29694000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-7550186</v>
      </c>
      <c r="D14" s="18"/>
      <c r="E14" s="19">
        <v>-40040136</v>
      </c>
      <c r="F14" s="20">
        <v>-38767844</v>
      </c>
      <c r="G14" s="20">
        <v>-326815</v>
      </c>
      <c r="H14" s="20">
        <v>-816808</v>
      </c>
      <c r="I14" s="20">
        <v>-381720</v>
      </c>
      <c r="J14" s="20">
        <v>-1525343</v>
      </c>
      <c r="K14" s="20">
        <v>-488500</v>
      </c>
      <c r="L14" s="20">
        <v>-379548</v>
      </c>
      <c r="M14" s="20">
        <v>-359605</v>
      </c>
      <c r="N14" s="20">
        <v>-1227653</v>
      </c>
      <c r="O14" s="20">
        <v>-2521130</v>
      </c>
      <c r="P14" s="20">
        <v>-155289</v>
      </c>
      <c r="Q14" s="20">
        <v>-405348</v>
      </c>
      <c r="R14" s="20">
        <v>-3081767</v>
      </c>
      <c r="S14" s="20"/>
      <c r="T14" s="20"/>
      <c r="U14" s="20"/>
      <c r="V14" s="20"/>
      <c r="W14" s="20">
        <v>-5834763</v>
      </c>
      <c r="X14" s="20">
        <v>-29712029</v>
      </c>
      <c r="Y14" s="20">
        <v>23877266</v>
      </c>
      <c r="Z14" s="21">
        <v>-80.362286937724775</v>
      </c>
      <c r="AA14" s="22">
        <v>-38767844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30287727</v>
      </c>
      <c r="D17" s="26">
        <f>SUM(D6:D16)</f>
        <v>0</v>
      </c>
      <c r="E17" s="27">
        <f t="shared" si="0"/>
        <v>45901236</v>
      </c>
      <c r="F17" s="28">
        <f t="shared" si="0"/>
        <v>66060240</v>
      </c>
      <c r="G17" s="28">
        <f t="shared" si="0"/>
        <v>12050384</v>
      </c>
      <c r="H17" s="28">
        <f t="shared" si="0"/>
        <v>-812429</v>
      </c>
      <c r="I17" s="28">
        <f t="shared" si="0"/>
        <v>-375357</v>
      </c>
      <c r="J17" s="28">
        <f t="shared" si="0"/>
        <v>10862598</v>
      </c>
      <c r="K17" s="28">
        <f t="shared" si="0"/>
        <v>-478645</v>
      </c>
      <c r="L17" s="28">
        <f t="shared" si="0"/>
        <v>-371543</v>
      </c>
      <c r="M17" s="28">
        <f t="shared" si="0"/>
        <v>9545026</v>
      </c>
      <c r="N17" s="28">
        <f t="shared" si="0"/>
        <v>8694838</v>
      </c>
      <c r="O17" s="28">
        <f t="shared" si="0"/>
        <v>-2507341</v>
      </c>
      <c r="P17" s="28">
        <f t="shared" si="0"/>
        <v>-144796</v>
      </c>
      <c r="Q17" s="28">
        <f t="shared" si="0"/>
        <v>7031766</v>
      </c>
      <c r="R17" s="28">
        <f t="shared" si="0"/>
        <v>4379629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23937065</v>
      </c>
      <c r="X17" s="28">
        <f t="shared" si="0"/>
        <v>52989174</v>
      </c>
      <c r="Y17" s="28">
        <f t="shared" si="0"/>
        <v>-29052109</v>
      </c>
      <c r="Z17" s="29">
        <f>+IF(X17&lt;&gt;0,+(Y17/X17)*100,0)</f>
        <v>-54.826499088285466</v>
      </c>
      <c r="AA17" s="30">
        <f>SUM(AA6:AA16)</f>
        <v>66060240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-161168</v>
      </c>
      <c r="D28" s="18"/>
      <c r="E28" s="19">
        <v>-1324992</v>
      </c>
      <c r="F28" s="20">
        <v>-1324992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-526071</v>
      </c>
      <c r="Q28" s="20"/>
      <c r="R28" s="20">
        <v>-526071</v>
      </c>
      <c r="S28" s="20"/>
      <c r="T28" s="20"/>
      <c r="U28" s="20"/>
      <c r="V28" s="20"/>
      <c r="W28" s="20">
        <v>-526071</v>
      </c>
      <c r="X28" s="20">
        <v>-993744</v>
      </c>
      <c r="Y28" s="20">
        <v>467673</v>
      </c>
      <c r="Z28" s="21">
        <v>-47.061718108486694</v>
      </c>
      <c r="AA28" s="22">
        <v>-1324992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-161168</v>
      </c>
      <c r="D30" s="26">
        <f t="shared" ref="D30:Y30" si="1">SUM(D21:D29)</f>
        <v>0</v>
      </c>
      <c r="E30" s="27">
        <f t="shared" si="1"/>
        <v>-1324992</v>
      </c>
      <c r="F30" s="28">
        <f t="shared" si="1"/>
        <v>-1324992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-526071</v>
      </c>
      <c r="Q30" s="28">
        <f t="shared" si="1"/>
        <v>0</v>
      </c>
      <c r="R30" s="28">
        <f t="shared" si="1"/>
        <v>-526071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-526071</v>
      </c>
      <c r="X30" s="28">
        <f t="shared" si="1"/>
        <v>-993744</v>
      </c>
      <c r="Y30" s="28">
        <f t="shared" si="1"/>
        <v>467673</v>
      </c>
      <c r="Z30" s="29">
        <f>+IF(X30&lt;&gt;0,+(Y30/X30)*100,0)</f>
        <v>-47.061718108486694</v>
      </c>
      <c r="AA30" s="30">
        <f>SUM(AA21:AA29)</f>
        <v>-1324992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30126559</v>
      </c>
      <c r="D41" s="32">
        <f>+D17+D30+D39</f>
        <v>0</v>
      </c>
      <c r="E41" s="33">
        <f t="shared" si="3"/>
        <v>44576244</v>
      </c>
      <c r="F41" s="34">
        <f t="shared" si="3"/>
        <v>64735248</v>
      </c>
      <c r="G41" s="34">
        <f t="shared" si="3"/>
        <v>12050384</v>
      </c>
      <c r="H41" s="34">
        <f t="shared" si="3"/>
        <v>-812429</v>
      </c>
      <c r="I41" s="34">
        <f t="shared" si="3"/>
        <v>-375357</v>
      </c>
      <c r="J41" s="34">
        <f t="shared" si="3"/>
        <v>10862598</v>
      </c>
      <c r="K41" s="34">
        <f t="shared" si="3"/>
        <v>-478645</v>
      </c>
      <c r="L41" s="34">
        <f t="shared" si="3"/>
        <v>-371543</v>
      </c>
      <c r="M41" s="34">
        <f t="shared" si="3"/>
        <v>9545026</v>
      </c>
      <c r="N41" s="34">
        <f t="shared" si="3"/>
        <v>8694838</v>
      </c>
      <c r="O41" s="34">
        <f t="shared" si="3"/>
        <v>-2507341</v>
      </c>
      <c r="P41" s="34">
        <f t="shared" si="3"/>
        <v>-670867</v>
      </c>
      <c r="Q41" s="34">
        <f t="shared" si="3"/>
        <v>7031766</v>
      </c>
      <c r="R41" s="34">
        <f t="shared" si="3"/>
        <v>3853558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23410994</v>
      </c>
      <c r="X41" s="34">
        <f t="shared" si="3"/>
        <v>51995430</v>
      </c>
      <c r="Y41" s="34">
        <f t="shared" si="3"/>
        <v>-28584436</v>
      </c>
      <c r="Z41" s="35">
        <f>+IF(X41&lt;&gt;0,+(Y41/X41)*100,0)</f>
        <v>-54.974900678771185</v>
      </c>
      <c r="AA41" s="36">
        <f>+AA17+AA30+AA39</f>
        <v>64735248</v>
      </c>
    </row>
    <row r="42" spans="1:27" x14ac:dyDescent="0.25">
      <c r="A42" s="23" t="s">
        <v>63</v>
      </c>
      <c r="B42" s="17" t="s">
        <v>64</v>
      </c>
      <c r="C42" s="32">
        <v>167692435</v>
      </c>
      <c r="D42" s="32"/>
      <c r="E42" s="33">
        <v>106140189</v>
      </c>
      <c r="F42" s="34"/>
      <c r="G42" s="34">
        <v>207493213</v>
      </c>
      <c r="H42" s="34">
        <f>+G43+H60</f>
        <v>219543597</v>
      </c>
      <c r="I42" s="34">
        <f>+H43+I60</f>
        <v>218731168</v>
      </c>
      <c r="J42" s="34">
        <f>+G42</f>
        <v>207493213</v>
      </c>
      <c r="K42" s="34">
        <f>+I43+K60</f>
        <v>218355811</v>
      </c>
      <c r="L42" s="34">
        <f>+K43+L60</f>
        <v>217877166</v>
      </c>
      <c r="M42" s="34">
        <f>+L43+M60</f>
        <v>217505623</v>
      </c>
      <c r="N42" s="34">
        <f>+K42</f>
        <v>218355811</v>
      </c>
      <c r="O42" s="34">
        <f>+M43+O60</f>
        <v>227050649</v>
      </c>
      <c r="P42" s="34">
        <f>+O43+P60</f>
        <v>224543308</v>
      </c>
      <c r="Q42" s="34">
        <f>+P43+Q60</f>
        <v>223872441</v>
      </c>
      <c r="R42" s="34">
        <f>+O42</f>
        <v>227050649</v>
      </c>
      <c r="S42" s="34">
        <f>+Q43+S60</f>
        <v>230904207</v>
      </c>
      <c r="T42" s="34">
        <f>+S43+T60</f>
        <v>230904207</v>
      </c>
      <c r="U42" s="34">
        <f>+T43+U60</f>
        <v>230904207</v>
      </c>
      <c r="V42" s="34">
        <f>+S42</f>
        <v>230904207</v>
      </c>
      <c r="W42" s="34">
        <f>+G42</f>
        <v>207493213</v>
      </c>
      <c r="X42" s="34"/>
      <c r="Y42" s="34">
        <f>+W42-X42</f>
        <v>207493213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197818994</v>
      </c>
      <c r="D43" s="44">
        <f t="shared" ref="D43:AA43" si="4">+D41+D42</f>
        <v>0</v>
      </c>
      <c r="E43" s="45">
        <f t="shared" si="4"/>
        <v>150716433</v>
      </c>
      <c r="F43" s="46">
        <f t="shared" si="4"/>
        <v>64735248</v>
      </c>
      <c r="G43" s="46">
        <f t="shared" si="4"/>
        <v>219543597</v>
      </c>
      <c r="H43" s="46">
        <f t="shared" si="4"/>
        <v>218731168</v>
      </c>
      <c r="I43" s="46">
        <f t="shared" si="4"/>
        <v>218355811</v>
      </c>
      <c r="J43" s="46">
        <f>+I43</f>
        <v>218355811</v>
      </c>
      <c r="K43" s="46">
        <f t="shared" si="4"/>
        <v>217877166</v>
      </c>
      <c r="L43" s="46">
        <f t="shared" si="4"/>
        <v>217505623</v>
      </c>
      <c r="M43" s="46">
        <f t="shared" si="4"/>
        <v>227050649</v>
      </c>
      <c r="N43" s="46">
        <f>+M43</f>
        <v>227050649</v>
      </c>
      <c r="O43" s="46">
        <f t="shared" si="4"/>
        <v>224543308</v>
      </c>
      <c r="P43" s="46">
        <f t="shared" si="4"/>
        <v>223872441</v>
      </c>
      <c r="Q43" s="46">
        <f t="shared" si="4"/>
        <v>230904207</v>
      </c>
      <c r="R43" s="46">
        <f>+Q43</f>
        <v>230904207</v>
      </c>
      <c r="S43" s="46">
        <f t="shared" si="4"/>
        <v>230904207</v>
      </c>
      <c r="T43" s="46">
        <f t="shared" si="4"/>
        <v>230904207</v>
      </c>
      <c r="U43" s="46">
        <f t="shared" si="4"/>
        <v>230904207</v>
      </c>
      <c r="V43" s="46">
        <f>+U43</f>
        <v>230904207</v>
      </c>
      <c r="W43" s="46">
        <f>+V43</f>
        <v>230904207</v>
      </c>
      <c r="X43" s="46">
        <f t="shared" si="4"/>
        <v>51995430</v>
      </c>
      <c r="Y43" s="46">
        <f t="shared" si="4"/>
        <v>178908777</v>
      </c>
      <c r="Z43" s="47">
        <f>+IF(X43&lt;&gt;0,+(Y43/X43)*100,0)</f>
        <v>344.08558021349182</v>
      </c>
      <c r="AA43" s="48">
        <f t="shared" si="4"/>
        <v>64735248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207493213</v>
      </c>
      <c r="J60">
        <v>207493213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8646592</v>
      </c>
      <c r="D7" s="18"/>
      <c r="E7" s="19">
        <v>21132324</v>
      </c>
      <c r="F7" s="20">
        <v>21132324</v>
      </c>
      <c r="G7" s="20">
        <v>898151</v>
      </c>
      <c r="H7" s="20">
        <v>768474</v>
      </c>
      <c r="I7" s="20">
        <v>851611</v>
      </c>
      <c r="J7" s="20">
        <v>2518236</v>
      </c>
      <c r="K7" s="20">
        <v>1057810</v>
      </c>
      <c r="L7" s="20">
        <v>928281</v>
      </c>
      <c r="M7" s="20">
        <v>615082</v>
      </c>
      <c r="N7" s="20">
        <v>2601173</v>
      </c>
      <c r="O7" s="20">
        <v>864281</v>
      </c>
      <c r="P7" s="20">
        <v>863698</v>
      </c>
      <c r="Q7" s="20">
        <v>711230</v>
      </c>
      <c r="R7" s="20">
        <v>2439209</v>
      </c>
      <c r="S7" s="20"/>
      <c r="T7" s="20"/>
      <c r="U7" s="20"/>
      <c r="V7" s="20"/>
      <c r="W7" s="20">
        <v>7558618</v>
      </c>
      <c r="X7" s="20">
        <v>15849243</v>
      </c>
      <c r="Y7" s="20">
        <v>-8290625</v>
      </c>
      <c r="Z7" s="21">
        <v>-52.30928063882925</v>
      </c>
      <c r="AA7" s="22">
        <v>21132324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1804660</v>
      </c>
      <c r="D9" s="18"/>
      <c r="E9" s="19">
        <v>9606558</v>
      </c>
      <c r="F9" s="20">
        <v>9606558</v>
      </c>
      <c r="G9" s="20">
        <v>360000</v>
      </c>
      <c r="H9" s="20"/>
      <c r="I9" s="20">
        <v>18649</v>
      </c>
      <c r="J9" s="20">
        <v>378649</v>
      </c>
      <c r="K9" s="20"/>
      <c r="L9" s="20">
        <v>648000</v>
      </c>
      <c r="M9" s="20"/>
      <c r="N9" s="20">
        <v>648000</v>
      </c>
      <c r="O9" s="20"/>
      <c r="P9" s="20">
        <v>432000</v>
      </c>
      <c r="Q9" s="20"/>
      <c r="R9" s="20">
        <v>432000</v>
      </c>
      <c r="S9" s="20"/>
      <c r="T9" s="20"/>
      <c r="U9" s="20"/>
      <c r="V9" s="20"/>
      <c r="W9" s="20">
        <v>1458649</v>
      </c>
      <c r="X9" s="20">
        <v>9606558</v>
      </c>
      <c r="Y9" s="20">
        <v>-8147909</v>
      </c>
      <c r="Z9" s="21">
        <v>-84.816112076770892</v>
      </c>
      <c r="AA9" s="22">
        <v>9606558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22637496</v>
      </c>
      <c r="F10" s="20">
        <v>22637496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16978122</v>
      </c>
      <c r="Y10" s="20">
        <v>-16978122</v>
      </c>
      <c r="Z10" s="21">
        <v>-100</v>
      </c>
      <c r="AA10" s="22">
        <v>22637496</v>
      </c>
    </row>
    <row r="11" spans="1:27" x14ac:dyDescent="0.25">
      <c r="A11" s="23" t="s">
        <v>40</v>
      </c>
      <c r="B11" s="17" t="s">
        <v>32</v>
      </c>
      <c r="C11" s="18">
        <v>16641</v>
      </c>
      <c r="D11" s="18"/>
      <c r="E11" s="19"/>
      <c r="F11" s="20"/>
      <c r="G11" s="20">
        <v>5785</v>
      </c>
      <c r="H11" s="20">
        <v>4997</v>
      </c>
      <c r="I11" s="20">
        <v>16192</v>
      </c>
      <c r="J11" s="20">
        <v>26974</v>
      </c>
      <c r="K11" s="20">
        <v>28213</v>
      </c>
      <c r="L11" s="20">
        <v>7016</v>
      </c>
      <c r="M11" s="20">
        <v>3631</v>
      </c>
      <c r="N11" s="20">
        <v>38860</v>
      </c>
      <c r="O11" s="20">
        <v>7899</v>
      </c>
      <c r="P11" s="20">
        <v>10215</v>
      </c>
      <c r="Q11" s="20">
        <v>11811</v>
      </c>
      <c r="R11" s="20">
        <v>29925</v>
      </c>
      <c r="S11" s="20"/>
      <c r="T11" s="20"/>
      <c r="U11" s="20"/>
      <c r="V11" s="20"/>
      <c r="W11" s="20">
        <v>95759</v>
      </c>
      <c r="X11" s="20"/>
      <c r="Y11" s="20">
        <v>95759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-129664944</v>
      </c>
      <c r="D14" s="18"/>
      <c r="E14" s="19"/>
      <c r="F14" s="20"/>
      <c r="G14" s="20">
        <v>-8155533</v>
      </c>
      <c r="H14" s="20">
        <v>-1210092</v>
      </c>
      <c r="I14" s="20">
        <v>-2702799</v>
      </c>
      <c r="J14" s="20">
        <v>-12068424</v>
      </c>
      <c r="K14" s="20">
        <v>-5133915</v>
      </c>
      <c r="L14" s="20">
        <v>-3598375</v>
      </c>
      <c r="M14" s="20">
        <v>-3525182</v>
      </c>
      <c r="N14" s="20">
        <v>-12257472</v>
      </c>
      <c r="O14" s="20">
        <v>-3463825</v>
      </c>
      <c r="P14" s="20">
        <v>-1796847</v>
      </c>
      <c r="Q14" s="20">
        <v>-5072352</v>
      </c>
      <c r="R14" s="20">
        <v>-10333024</v>
      </c>
      <c r="S14" s="20"/>
      <c r="T14" s="20"/>
      <c r="U14" s="20"/>
      <c r="V14" s="20"/>
      <c r="W14" s="20">
        <v>-34658920</v>
      </c>
      <c r="X14" s="20"/>
      <c r="Y14" s="20">
        <v>-34658920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-119197051</v>
      </c>
      <c r="D17" s="26">
        <f>SUM(D6:D16)</f>
        <v>0</v>
      </c>
      <c r="E17" s="27">
        <f t="shared" si="0"/>
        <v>53376378</v>
      </c>
      <c r="F17" s="28">
        <f t="shared" si="0"/>
        <v>53376378</v>
      </c>
      <c r="G17" s="28">
        <f t="shared" si="0"/>
        <v>-6891597</v>
      </c>
      <c r="H17" s="28">
        <f t="shared" si="0"/>
        <v>-436621</v>
      </c>
      <c r="I17" s="28">
        <f t="shared" si="0"/>
        <v>-1816347</v>
      </c>
      <c r="J17" s="28">
        <f t="shared" si="0"/>
        <v>-9144565</v>
      </c>
      <c r="K17" s="28">
        <f t="shared" si="0"/>
        <v>-4047892</v>
      </c>
      <c r="L17" s="28">
        <f t="shared" si="0"/>
        <v>-2015078</v>
      </c>
      <c r="M17" s="28">
        <f t="shared" si="0"/>
        <v>-2906469</v>
      </c>
      <c r="N17" s="28">
        <f t="shared" si="0"/>
        <v>-8969439</v>
      </c>
      <c r="O17" s="28">
        <f t="shared" si="0"/>
        <v>-2591645</v>
      </c>
      <c r="P17" s="28">
        <f t="shared" si="0"/>
        <v>-490934</v>
      </c>
      <c r="Q17" s="28">
        <f t="shared" si="0"/>
        <v>-4349311</v>
      </c>
      <c r="R17" s="28">
        <f t="shared" si="0"/>
        <v>-7431890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-25545894</v>
      </c>
      <c r="X17" s="28">
        <f t="shared" si="0"/>
        <v>42433923</v>
      </c>
      <c r="Y17" s="28">
        <f t="shared" si="0"/>
        <v>-67979817</v>
      </c>
      <c r="Z17" s="29">
        <f>+IF(X17&lt;&gt;0,+(Y17/X17)*100,0)</f>
        <v>-160.20158447287562</v>
      </c>
      <c r="AA17" s="30">
        <f>SUM(AA6:AA16)</f>
        <v>53376378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-9680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-9680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-119206731</v>
      </c>
      <c r="D41" s="32">
        <f>+D17+D30+D39</f>
        <v>0</v>
      </c>
      <c r="E41" s="33">
        <f t="shared" si="3"/>
        <v>53376378</v>
      </c>
      <c r="F41" s="34">
        <f t="shared" si="3"/>
        <v>53376378</v>
      </c>
      <c r="G41" s="34">
        <f t="shared" si="3"/>
        <v>-6891597</v>
      </c>
      <c r="H41" s="34">
        <f t="shared" si="3"/>
        <v>-436621</v>
      </c>
      <c r="I41" s="34">
        <f t="shared" si="3"/>
        <v>-1816347</v>
      </c>
      <c r="J41" s="34">
        <f t="shared" si="3"/>
        <v>-9144565</v>
      </c>
      <c r="K41" s="34">
        <f t="shared" si="3"/>
        <v>-4047892</v>
      </c>
      <c r="L41" s="34">
        <f t="shared" si="3"/>
        <v>-2015078</v>
      </c>
      <c r="M41" s="34">
        <f t="shared" si="3"/>
        <v>-2906469</v>
      </c>
      <c r="N41" s="34">
        <f t="shared" si="3"/>
        <v>-8969439</v>
      </c>
      <c r="O41" s="34">
        <f t="shared" si="3"/>
        <v>-2591645</v>
      </c>
      <c r="P41" s="34">
        <f t="shared" si="3"/>
        <v>-490934</v>
      </c>
      <c r="Q41" s="34">
        <f t="shared" si="3"/>
        <v>-4349311</v>
      </c>
      <c r="R41" s="34">
        <f t="shared" si="3"/>
        <v>-7431890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-25545894</v>
      </c>
      <c r="X41" s="34">
        <f t="shared" si="3"/>
        <v>42433923</v>
      </c>
      <c r="Y41" s="34">
        <f t="shared" si="3"/>
        <v>-67979817</v>
      </c>
      <c r="Z41" s="35">
        <f>+IF(X41&lt;&gt;0,+(Y41/X41)*100,0)</f>
        <v>-160.20158447287562</v>
      </c>
      <c r="AA41" s="36">
        <f>+AA17+AA30+AA39</f>
        <v>53376378</v>
      </c>
    </row>
    <row r="42" spans="1:27" x14ac:dyDescent="0.25">
      <c r="A42" s="23" t="s">
        <v>63</v>
      </c>
      <c r="B42" s="17" t="s">
        <v>64</v>
      </c>
      <c r="C42" s="32">
        <v>-14643469</v>
      </c>
      <c r="D42" s="32"/>
      <c r="E42" s="33">
        <v>-4078224</v>
      </c>
      <c r="F42" s="34">
        <v>-4078224</v>
      </c>
      <c r="G42" s="34">
        <v>-113638174</v>
      </c>
      <c r="H42" s="34">
        <f>+G43+H60</f>
        <v>-120529771</v>
      </c>
      <c r="I42" s="34">
        <f>+H43+I60</f>
        <v>-120966392</v>
      </c>
      <c r="J42" s="34">
        <f>+G42</f>
        <v>-113638174</v>
      </c>
      <c r="K42" s="34">
        <f>+I43+K60</f>
        <v>-122782739</v>
      </c>
      <c r="L42" s="34">
        <f>+K43+L60</f>
        <v>-126830631</v>
      </c>
      <c r="M42" s="34">
        <f>+L43+M60</f>
        <v>-128845709</v>
      </c>
      <c r="N42" s="34">
        <f>+K42</f>
        <v>-122782739</v>
      </c>
      <c r="O42" s="34">
        <f>+M43+O60</f>
        <v>-131752178</v>
      </c>
      <c r="P42" s="34">
        <f>+O43+P60</f>
        <v>-134343823</v>
      </c>
      <c r="Q42" s="34">
        <f>+P43+Q60</f>
        <v>-134834757</v>
      </c>
      <c r="R42" s="34">
        <f>+O42</f>
        <v>-131752178</v>
      </c>
      <c r="S42" s="34">
        <f>+Q43+S60</f>
        <v>-139184068</v>
      </c>
      <c r="T42" s="34">
        <f>+S43+T60</f>
        <v>-139184068</v>
      </c>
      <c r="U42" s="34">
        <f>+T43+U60</f>
        <v>-139184068</v>
      </c>
      <c r="V42" s="34">
        <f>+S42</f>
        <v>-139184068</v>
      </c>
      <c r="W42" s="34">
        <f>+G42</f>
        <v>-113638174</v>
      </c>
      <c r="X42" s="34">
        <v>-4078224</v>
      </c>
      <c r="Y42" s="34">
        <f>+W42-X42</f>
        <v>-109559950</v>
      </c>
      <c r="Z42" s="35">
        <f>+IF(X42&lt;&gt;0,+(Y42/X42)*100,0)</f>
        <v>2686.4622933904561</v>
      </c>
      <c r="AA42" s="36">
        <v>-4078224</v>
      </c>
    </row>
    <row r="43" spans="1:27" x14ac:dyDescent="0.25">
      <c r="A43" s="42" t="s">
        <v>65</v>
      </c>
      <c r="B43" s="43" t="s">
        <v>64</v>
      </c>
      <c r="C43" s="44">
        <f>+C41+C42</f>
        <v>-133850200</v>
      </c>
      <c r="D43" s="44">
        <f t="shared" ref="D43:AA43" si="4">+D41+D42</f>
        <v>0</v>
      </c>
      <c r="E43" s="45">
        <f t="shared" si="4"/>
        <v>49298154</v>
      </c>
      <c r="F43" s="46">
        <f t="shared" si="4"/>
        <v>49298154</v>
      </c>
      <c r="G43" s="46">
        <f t="shared" si="4"/>
        <v>-120529771</v>
      </c>
      <c r="H43" s="46">
        <f t="shared" si="4"/>
        <v>-120966392</v>
      </c>
      <c r="I43" s="46">
        <f t="shared" si="4"/>
        <v>-122782739</v>
      </c>
      <c r="J43" s="46">
        <f>+I43</f>
        <v>-122782739</v>
      </c>
      <c r="K43" s="46">
        <f t="shared" si="4"/>
        <v>-126830631</v>
      </c>
      <c r="L43" s="46">
        <f t="shared" si="4"/>
        <v>-128845709</v>
      </c>
      <c r="M43" s="46">
        <f t="shared" si="4"/>
        <v>-131752178</v>
      </c>
      <c r="N43" s="46">
        <f>+M43</f>
        <v>-131752178</v>
      </c>
      <c r="O43" s="46">
        <f t="shared" si="4"/>
        <v>-134343823</v>
      </c>
      <c r="P43" s="46">
        <f t="shared" si="4"/>
        <v>-134834757</v>
      </c>
      <c r="Q43" s="46">
        <f t="shared" si="4"/>
        <v>-139184068</v>
      </c>
      <c r="R43" s="46">
        <f>+Q43</f>
        <v>-139184068</v>
      </c>
      <c r="S43" s="46">
        <f t="shared" si="4"/>
        <v>-139184068</v>
      </c>
      <c r="T43" s="46">
        <f t="shared" si="4"/>
        <v>-139184068</v>
      </c>
      <c r="U43" s="46">
        <f t="shared" si="4"/>
        <v>-139184068</v>
      </c>
      <c r="V43" s="46">
        <f>+U43</f>
        <v>-139184068</v>
      </c>
      <c r="W43" s="46">
        <f>+V43</f>
        <v>-139184068</v>
      </c>
      <c r="X43" s="46">
        <f t="shared" si="4"/>
        <v>38355699</v>
      </c>
      <c r="Y43" s="46">
        <f t="shared" si="4"/>
        <v>-177539767</v>
      </c>
      <c r="Z43" s="47">
        <f>+IF(X43&lt;&gt;0,+(Y43/X43)*100,0)</f>
        <v>-462.87715158052521</v>
      </c>
      <c r="AA43" s="48">
        <f t="shared" si="4"/>
        <v>49298154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-113638174</v>
      </c>
      <c r="J60">
        <v>-113638174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3759363</v>
      </c>
      <c r="D7" s="18"/>
      <c r="E7" s="19">
        <v>10412268</v>
      </c>
      <c r="F7" s="20">
        <v>10412268</v>
      </c>
      <c r="G7" s="20"/>
      <c r="H7" s="20">
        <v>179800</v>
      </c>
      <c r="I7" s="20">
        <v>324264</v>
      </c>
      <c r="J7" s="20">
        <v>504064</v>
      </c>
      <c r="K7" s="20">
        <v>347867</v>
      </c>
      <c r="L7" s="20">
        <v>275828</v>
      </c>
      <c r="M7" s="20">
        <v>290723</v>
      </c>
      <c r="N7" s="20">
        <v>914418</v>
      </c>
      <c r="O7" s="20">
        <v>246251</v>
      </c>
      <c r="P7" s="20">
        <v>315447</v>
      </c>
      <c r="Q7" s="20">
        <v>319424</v>
      </c>
      <c r="R7" s="20">
        <v>881122</v>
      </c>
      <c r="S7" s="20"/>
      <c r="T7" s="20"/>
      <c r="U7" s="20"/>
      <c r="V7" s="20"/>
      <c r="W7" s="20">
        <v>2299604</v>
      </c>
      <c r="X7" s="20">
        <v>8229544</v>
      </c>
      <c r="Y7" s="20">
        <v>-5929940</v>
      </c>
      <c r="Z7" s="21">
        <v>-72.056726350816035</v>
      </c>
      <c r="AA7" s="22">
        <v>10412268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3187501</v>
      </c>
      <c r="F9" s="20">
        <v>3187501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2390626</v>
      </c>
      <c r="Y9" s="20">
        <v>-2390626</v>
      </c>
      <c r="Z9" s="21">
        <v>-100</v>
      </c>
      <c r="AA9" s="22">
        <v>3187501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19699063</v>
      </c>
      <c r="F11" s="20">
        <v>19699063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14774296</v>
      </c>
      <c r="Y11" s="20">
        <v>-14774296</v>
      </c>
      <c r="Z11" s="21">
        <v>-100</v>
      </c>
      <c r="AA11" s="22">
        <v>19699063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-56863</v>
      </c>
      <c r="D14" s="18"/>
      <c r="E14" s="19">
        <v>-8615824</v>
      </c>
      <c r="F14" s="20">
        <v>-8290973</v>
      </c>
      <c r="G14" s="20"/>
      <c r="H14" s="20">
        <v>-144109</v>
      </c>
      <c r="I14" s="20">
        <v>-61440</v>
      </c>
      <c r="J14" s="20">
        <v>-205549</v>
      </c>
      <c r="K14" s="20"/>
      <c r="L14" s="20">
        <v>-125000</v>
      </c>
      <c r="M14" s="20">
        <v>-275656</v>
      </c>
      <c r="N14" s="20">
        <v>-400656</v>
      </c>
      <c r="O14" s="20">
        <v>-113017</v>
      </c>
      <c r="P14" s="20">
        <v>-243211</v>
      </c>
      <c r="Q14" s="20">
        <v>-61886</v>
      </c>
      <c r="R14" s="20">
        <v>-418114</v>
      </c>
      <c r="S14" s="20"/>
      <c r="T14" s="20"/>
      <c r="U14" s="20"/>
      <c r="V14" s="20"/>
      <c r="W14" s="20">
        <v>-1024319</v>
      </c>
      <c r="X14" s="20">
        <v>-6004005</v>
      </c>
      <c r="Y14" s="20">
        <v>4979686</v>
      </c>
      <c r="Z14" s="21">
        <v>-82.939404614086769</v>
      </c>
      <c r="AA14" s="22">
        <v>-8290973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3702500</v>
      </c>
      <c r="D17" s="26">
        <f>SUM(D6:D16)</f>
        <v>0</v>
      </c>
      <c r="E17" s="27">
        <f t="shared" si="0"/>
        <v>24683008</v>
      </c>
      <c r="F17" s="28">
        <f t="shared" si="0"/>
        <v>25007859</v>
      </c>
      <c r="G17" s="28">
        <f t="shared" si="0"/>
        <v>0</v>
      </c>
      <c r="H17" s="28">
        <f t="shared" si="0"/>
        <v>35691</v>
      </c>
      <c r="I17" s="28">
        <f t="shared" si="0"/>
        <v>262824</v>
      </c>
      <c r="J17" s="28">
        <f t="shared" si="0"/>
        <v>298515</v>
      </c>
      <c r="K17" s="28">
        <f t="shared" si="0"/>
        <v>347867</v>
      </c>
      <c r="L17" s="28">
        <f t="shared" si="0"/>
        <v>150828</v>
      </c>
      <c r="M17" s="28">
        <f t="shared" si="0"/>
        <v>15067</v>
      </c>
      <c r="N17" s="28">
        <f t="shared" si="0"/>
        <v>513762</v>
      </c>
      <c r="O17" s="28">
        <f t="shared" si="0"/>
        <v>133234</v>
      </c>
      <c r="P17" s="28">
        <f t="shared" si="0"/>
        <v>72236</v>
      </c>
      <c r="Q17" s="28">
        <f t="shared" si="0"/>
        <v>257538</v>
      </c>
      <c r="R17" s="28">
        <f t="shared" si="0"/>
        <v>463008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1275285</v>
      </c>
      <c r="X17" s="28">
        <f t="shared" si="0"/>
        <v>19390461</v>
      </c>
      <c r="Y17" s="28">
        <f t="shared" si="0"/>
        <v>-18115176</v>
      </c>
      <c r="Z17" s="29">
        <f>+IF(X17&lt;&gt;0,+(Y17/X17)*100,0)</f>
        <v>-93.423132126667852</v>
      </c>
      <c r="AA17" s="30">
        <f>SUM(AA6:AA16)</f>
        <v>25007859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-15857330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-15857330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-12154830</v>
      </c>
      <c r="D41" s="32">
        <f>+D17+D30+D39</f>
        <v>0</v>
      </c>
      <c r="E41" s="33">
        <f t="shared" si="3"/>
        <v>24683008</v>
      </c>
      <c r="F41" s="34">
        <f t="shared" si="3"/>
        <v>25007859</v>
      </c>
      <c r="G41" s="34">
        <f t="shared" si="3"/>
        <v>0</v>
      </c>
      <c r="H41" s="34">
        <f t="shared" si="3"/>
        <v>35691</v>
      </c>
      <c r="I41" s="34">
        <f t="shared" si="3"/>
        <v>262824</v>
      </c>
      <c r="J41" s="34">
        <f t="shared" si="3"/>
        <v>298515</v>
      </c>
      <c r="K41" s="34">
        <f t="shared" si="3"/>
        <v>347867</v>
      </c>
      <c r="L41" s="34">
        <f t="shared" si="3"/>
        <v>150828</v>
      </c>
      <c r="M41" s="34">
        <f t="shared" si="3"/>
        <v>15067</v>
      </c>
      <c r="N41" s="34">
        <f t="shared" si="3"/>
        <v>513762</v>
      </c>
      <c r="O41" s="34">
        <f t="shared" si="3"/>
        <v>133234</v>
      </c>
      <c r="P41" s="34">
        <f t="shared" si="3"/>
        <v>72236</v>
      </c>
      <c r="Q41" s="34">
        <f t="shared" si="3"/>
        <v>257538</v>
      </c>
      <c r="R41" s="34">
        <f t="shared" si="3"/>
        <v>463008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1275285</v>
      </c>
      <c r="X41" s="34">
        <f t="shared" si="3"/>
        <v>19390461</v>
      </c>
      <c r="Y41" s="34">
        <f t="shared" si="3"/>
        <v>-18115176</v>
      </c>
      <c r="Z41" s="35">
        <f>+IF(X41&lt;&gt;0,+(Y41/X41)*100,0)</f>
        <v>-93.423132126667852</v>
      </c>
      <c r="AA41" s="36">
        <f>+AA17+AA30+AA39</f>
        <v>25007859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35691</v>
      </c>
      <c r="J42" s="34">
        <f>+G42</f>
        <v>0</v>
      </c>
      <c r="K42" s="34">
        <f>+I43+K60</f>
        <v>298515</v>
      </c>
      <c r="L42" s="34">
        <f>+K43+L60</f>
        <v>646382</v>
      </c>
      <c r="M42" s="34">
        <f>+L43+M60</f>
        <v>797210</v>
      </c>
      <c r="N42" s="34">
        <f>+K42</f>
        <v>298515</v>
      </c>
      <c r="O42" s="34">
        <f>+M43+O60</f>
        <v>812277</v>
      </c>
      <c r="P42" s="34">
        <f>+O43+P60</f>
        <v>945511</v>
      </c>
      <c r="Q42" s="34">
        <f>+P43+Q60</f>
        <v>1017747</v>
      </c>
      <c r="R42" s="34">
        <f>+O42</f>
        <v>812277</v>
      </c>
      <c r="S42" s="34">
        <f>+Q43+S60</f>
        <v>1275285</v>
      </c>
      <c r="T42" s="34">
        <f>+S43+T60</f>
        <v>1275285</v>
      </c>
      <c r="U42" s="34">
        <f>+T43+U60</f>
        <v>1275285</v>
      </c>
      <c r="V42" s="34">
        <f>+S42</f>
        <v>1275285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-12154830</v>
      </c>
      <c r="D43" s="44">
        <f t="shared" ref="D43:AA43" si="4">+D41+D42</f>
        <v>0</v>
      </c>
      <c r="E43" s="45">
        <f t="shared" si="4"/>
        <v>24683008</v>
      </c>
      <c r="F43" s="46">
        <f t="shared" si="4"/>
        <v>25007859</v>
      </c>
      <c r="G43" s="46">
        <f t="shared" si="4"/>
        <v>0</v>
      </c>
      <c r="H43" s="46">
        <f t="shared" si="4"/>
        <v>35691</v>
      </c>
      <c r="I43" s="46">
        <f t="shared" si="4"/>
        <v>298515</v>
      </c>
      <c r="J43" s="46">
        <f>+I43</f>
        <v>298515</v>
      </c>
      <c r="K43" s="46">
        <f t="shared" si="4"/>
        <v>646382</v>
      </c>
      <c r="L43" s="46">
        <f t="shared" si="4"/>
        <v>797210</v>
      </c>
      <c r="M43" s="46">
        <f t="shared" si="4"/>
        <v>812277</v>
      </c>
      <c r="N43" s="46">
        <f>+M43</f>
        <v>812277</v>
      </c>
      <c r="O43" s="46">
        <f t="shared" si="4"/>
        <v>945511</v>
      </c>
      <c r="P43" s="46">
        <f t="shared" si="4"/>
        <v>1017747</v>
      </c>
      <c r="Q43" s="46">
        <f t="shared" si="4"/>
        <v>1275285</v>
      </c>
      <c r="R43" s="46">
        <f>+Q43</f>
        <v>1275285</v>
      </c>
      <c r="S43" s="46">
        <f t="shared" si="4"/>
        <v>1275285</v>
      </c>
      <c r="T43" s="46">
        <f t="shared" si="4"/>
        <v>1275285</v>
      </c>
      <c r="U43" s="46">
        <f t="shared" si="4"/>
        <v>1275285</v>
      </c>
      <c r="V43" s="46">
        <f>+U43</f>
        <v>1275285</v>
      </c>
      <c r="W43" s="46">
        <f>+V43</f>
        <v>1275285</v>
      </c>
      <c r="X43" s="46">
        <f t="shared" si="4"/>
        <v>19390461</v>
      </c>
      <c r="Y43" s="46">
        <f t="shared" si="4"/>
        <v>-18115176</v>
      </c>
      <c r="Z43" s="47">
        <f>+IF(X43&lt;&gt;0,+(Y43/X43)*100,0)</f>
        <v>-93.423132126667852</v>
      </c>
      <c r="AA43" s="48">
        <f t="shared" si="4"/>
        <v>25007859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3747825</v>
      </c>
      <c r="D7" s="18"/>
      <c r="E7" s="19">
        <v>4420870</v>
      </c>
      <c r="F7" s="20">
        <v>4420870</v>
      </c>
      <c r="G7" s="20"/>
      <c r="H7" s="20">
        <v>286740</v>
      </c>
      <c r="I7" s="20">
        <v>299009</v>
      </c>
      <c r="J7" s="20">
        <v>585749</v>
      </c>
      <c r="K7" s="20">
        <v>363811</v>
      </c>
      <c r="L7" s="20">
        <v>303197</v>
      </c>
      <c r="M7" s="20">
        <v>310475</v>
      </c>
      <c r="N7" s="20">
        <v>977483</v>
      </c>
      <c r="O7" s="20">
        <v>318282</v>
      </c>
      <c r="P7" s="20"/>
      <c r="Q7" s="20">
        <v>353293</v>
      </c>
      <c r="R7" s="20">
        <v>671575</v>
      </c>
      <c r="S7" s="20"/>
      <c r="T7" s="20"/>
      <c r="U7" s="20"/>
      <c r="V7" s="20"/>
      <c r="W7" s="20">
        <v>2234807</v>
      </c>
      <c r="X7" s="20">
        <v>3315654</v>
      </c>
      <c r="Y7" s="20">
        <v>-1080847</v>
      </c>
      <c r="Z7" s="21">
        <v>-32.598304889472786</v>
      </c>
      <c r="AA7" s="22">
        <v>4420870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9779074</v>
      </c>
      <c r="F10" s="20">
        <v>9779074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9779073</v>
      </c>
      <c r="Y10" s="20">
        <v>-9779073</v>
      </c>
      <c r="Z10" s="21">
        <v>-100</v>
      </c>
      <c r="AA10" s="22">
        <v>9779074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-4236375</v>
      </c>
      <c r="D14" s="18"/>
      <c r="E14" s="19">
        <v>-1571416</v>
      </c>
      <c r="F14" s="20">
        <v>-12769571</v>
      </c>
      <c r="G14" s="20"/>
      <c r="H14" s="20">
        <v>-525391</v>
      </c>
      <c r="I14" s="20">
        <v>-821992</v>
      </c>
      <c r="J14" s="20">
        <v>-1347383</v>
      </c>
      <c r="K14" s="20">
        <v>-82435</v>
      </c>
      <c r="L14" s="20">
        <v>-56884</v>
      </c>
      <c r="M14" s="20">
        <v>-1691729</v>
      </c>
      <c r="N14" s="20">
        <v>-1831048</v>
      </c>
      <c r="O14" s="20">
        <v>-167532</v>
      </c>
      <c r="P14" s="20"/>
      <c r="Q14" s="20">
        <v>-62075</v>
      </c>
      <c r="R14" s="20">
        <v>-229607</v>
      </c>
      <c r="S14" s="20"/>
      <c r="T14" s="20"/>
      <c r="U14" s="20"/>
      <c r="V14" s="20"/>
      <c r="W14" s="20">
        <v>-3408038</v>
      </c>
      <c r="X14" s="20">
        <v>-3978097</v>
      </c>
      <c r="Y14" s="20">
        <v>570059</v>
      </c>
      <c r="Z14" s="21">
        <v>-14.329942180897046</v>
      </c>
      <c r="AA14" s="22">
        <v>-12769571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-488550</v>
      </c>
      <c r="D17" s="26">
        <f>SUM(D6:D16)</f>
        <v>0</v>
      </c>
      <c r="E17" s="27">
        <f t="shared" si="0"/>
        <v>12628528</v>
      </c>
      <c r="F17" s="28">
        <f t="shared" si="0"/>
        <v>1430373</v>
      </c>
      <c r="G17" s="28">
        <f t="shared" si="0"/>
        <v>0</v>
      </c>
      <c r="H17" s="28">
        <f t="shared" si="0"/>
        <v>-238651</v>
      </c>
      <c r="I17" s="28">
        <f t="shared" si="0"/>
        <v>-522983</v>
      </c>
      <c r="J17" s="28">
        <f t="shared" si="0"/>
        <v>-761634</v>
      </c>
      <c r="K17" s="28">
        <f t="shared" si="0"/>
        <v>281376</v>
      </c>
      <c r="L17" s="28">
        <f t="shared" si="0"/>
        <v>246313</v>
      </c>
      <c r="M17" s="28">
        <f t="shared" si="0"/>
        <v>-1381254</v>
      </c>
      <c r="N17" s="28">
        <f t="shared" si="0"/>
        <v>-853565</v>
      </c>
      <c r="O17" s="28">
        <f t="shared" si="0"/>
        <v>150750</v>
      </c>
      <c r="P17" s="28">
        <f t="shared" si="0"/>
        <v>0</v>
      </c>
      <c r="Q17" s="28">
        <f t="shared" si="0"/>
        <v>291218</v>
      </c>
      <c r="R17" s="28">
        <f t="shared" si="0"/>
        <v>441968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-1173231</v>
      </c>
      <c r="X17" s="28">
        <f t="shared" si="0"/>
        <v>9116630</v>
      </c>
      <c r="Y17" s="28">
        <f t="shared" si="0"/>
        <v>-10289861</v>
      </c>
      <c r="Z17" s="29">
        <f>+IF(X17&lt;&gt;0,+(Y17/X17)*100,0)</f>
        <v>-112.86913036944573</v>
      </c>
      <c r="AA17" s="30">
        <f>SUM(AA6:AA16)</f>
        <v>1430373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-1363679</v>
      </c>
      <c r="D28" s="18"/>
      <c r="E28" s="19">
        <v>-9779074</v>
      </c>
      <c r="F28" s="20">
        <v>-9779074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-7334307</v>
      </c>
      <c r="Y28" s="20">
        <v>7334307</v>
      </c>
      <c r="Z28" s="21">
        <v>-100</v>
      </c>
      <c r="AA28" s="22">
        <v>-9779074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-1363679</v>
      </c>
      <c r="D30" s="26">
        <f t="shared" ref="D30:Y30" si="1">SUM(D21:D29)</f>
        <v>0</v>
      </c>
      <c r="E30" s="27">
        <f t="shared" si="1"/>
        <v>-9779074</v>
      </c>
      <c r="F30" s="28">
        <f t="shared" si="1"/>
        <v>-9779074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-7334307</v>
      </c>
      <c r="Y30" s="28">
        <f t="shared" si="1"/>
        <v>7334307</v>
      </c>
      <c r="Z30" s="29">
        <f>+IF(X30&lt;&gt;0,+(Y30/X30)*100,0)</f>
        <v>-100</v>
      </c>
      <c r="AA30" s="30">
        <f>SUM(AA21:AA29)</f>
        <v>-9779074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-1852229</v>
      </c>
      <c r="D41" s="32">
        <f>+D17+D30+D39</f>
        <v>0</v>
      </c>
      <c r="E41" s="33">
        <f t="shared" si="3"/>
        <v>2849454</v>
      </c>
      <c r="F41" s="34">
        <f t="shared" si="3"/>
        <v>-8348701</v>
      </c>
      <c r="G41" s="34">
        <f t="shared" si="3"/>
        <v>0</v>
      </c>
      <c r="H41" s="34">
        <f t="shared" si="3"/>
        <v>-238651</v>
      </c>
      <c r="I41" s="34">
        <f t="shared" si="3"/>
        <v>-522983</v>
      </c>
      <c r="J41" s="34">
        <f t="shared" si="3"/>
        <v>-761634</v>
      </c>
      <c r="K41" s="34">
        <f t="shared" si="3"/>
        <v>281376</v>
      </c>
      <c r="L41" s="34">
        <f t="shared" si="3"/>
        <v>246313</v>
      </c>
      <c r="M41" s="34">
        <f t="shared" si="3"/>
        <v>-1381254</v>
      </c>
      <c r="N41" s="34">
        <f t="shared" si="3"/>
        <v>-853565</v>
      </c>
      <c r="O41" s="34">
        <f t="shared" si="3"/>
        <v>150750</v>
      </c>
      <c r="P41" s="34">
        <f t="shared" si="3"/>
        <v>0</v>
      </c>
      <c r="Q41" s="34">
        <f t="shared" si="3"/>
        <v>291218</v>
      </c>
      <c r="R41" s="34">
        <f t="shared" si="3"/>
        <v>441968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-1173231</v>
      </c>
      <c r="X41" s="34">
        <f t="shared" si="3"/>
        <v>1782323</v>
      </c>
      <c r="Y41" s="34">
        <f t="shared" si="3"/>
        <v>-2955554</v>
      </c>
      <c r="Z41" s="35">
        <f>+IF(X41&lt;&gt;0,+(Y41/X41)*100,0)</f>
        <v>-165.82594737317535</v>
      </c>
      <c r="AA41" s="36">
        <f>+AA17+AA30+AA39</f>
        <v>-8348701</v>
      </c>
    </row>
    <row r="42" spans="1:27" x14ac:dyDescent="0.25">
      <c r="A42" s="23" t="s">
        <v>63</v>
      </c>
      <c r="B42" s="17" t="s">
        <v>64</v>
      </c>
      <c r="C42" s="32">
        <v>-2230453</v>
      </c>
      <c r="D42" s="32"/>
      <c r="E42" s="33">
        <v>18420436</v>
      </c>
      <c r="F42" s="34">
        <v>18420436</v>
      </c>
      <c r="G42" s="34"/>
      <c r="H42" s="34">
        <f>+G43+H60</f>
        <v>-2772500</v>
      </c>
      <c r="I42" s="34">
        <f>+H43+I60</f>
        <v>-3011151</v>
      </c>
      <c r="J42" s="34">
        <f>+G42</f>
        <v>0</v>
      </c>
      <c r="K42" s="34">
        <f>+I43+K60</f>
        <v>-3534134</v>
      </c>
      <c r="L42" s="34">
        <f>+K43+L60</f>
        <v>-3252758</v>
      </c>
      <c r="M42" s="34">
        <f>+L43+M60</f>
        <v>-3006445</v>
      </c>
      <c r="N42" s="34">
        <f>+K42</f>
        <v>-3534134</v>
      </c>
      <c r="O42" s="34">
        <f>+M43+O60</f>
        <v>-4387699</v>
      </c>
      <c r="P42" s="34">
        <f>+O43+P60</f>
        <v>-4236949</v>
      </c>
      <c r="Q42" s="34">
        <f>+P43+Q60</f>
        <v>-4236949</v>
      </c>
      <c r="R42" s="34">
        <f>+O42</f>
        <v>-4387699</v>
      </c>
      <c r="S42" s="34">
        <f>+Q43+S60</f>
        <v>-3945731</v>
      </c>
      <c r="T42" s="34">
        <f>+S43+T60</f>
        <v>-3945731</v>
      </c>
      <c r="U42" s="34">
        <f>+T43+U60</f>
        <v>-3945731</v>
      </c>
      <c r="V42" s="34">
        <f>+S42</f>
        <v>-3945731</v>
      </c>
      <c r="W42" s="34">
        <f>+G42</f>
        <v>0</v>
      </c>
      <c r="X42" s="34">
        <v>18420436</v>
      </c>
      <c r="Y42" s="34">
        <f>+W42-X42</f>
        <v>-18420436</v>
      </c>
      <c r="Z42" s="35">
        <f>+IF(X42&lt;&gt;0,+(Y42/X42)*100,0)</f>
        <v>-100</v>
      </c>
      <c r="AA42" s="36">
        <v>18420436</v>
      </c>
    </row>
    <row r="43" spans="1:27" x14ac:dyDescent="0.25">
      <c r="A43" s="42" t="s">
        <v>65</v>
      </c>
      <c r="B43" s="43" t="s">
        <v>64</v>
      </c>
      <c r="C43" s="44">
        <f>+C41+C42</f>
        <v>-4082682</v>
      </c>
      <c r="D43" s="44">
        <f t="shared" ref="D43:AA43" si="4">+D41+D42</f>
        <v>0</v>
      </c>
      <c r="E43" s="45">
        <f t="shared" si="4"/>
        <v>21269890</v>
      </c>
      <c r="F43" s="46">
        <f t="shared" si="4"/>
        <v>10071735</v>
      </c>
      <c r="G43" s="46">
        <f t="shared" si="4"/>
        <v>0</v>
      </c>
      <c r="H43" s="46">
        <f t="shared" si="4"/>
        <v>-3011151</v>
      </c>
      <c r="I43" s="46">
        <f t="shared" si="4"/>
        <v>-3534134</v>
      </c>
      <c r="J43" s="46">
        <f>+I43</f>
        <v>-3534134</v>
      </c>
      <c r="K43" s="46">
        <f t="shared" si="4"/>
        <v>-3252758</v>
      </c>
      <c r="L43" s="46">
        <f t="shared" si="4"/>
        <v>-3006445</v>
      </c>
      <c r="M43" s="46">
        <f t="shared" si="4"/>
        <v>-4387699</v>
      </c>
      <c r="N43" s="46">
        <f>+M43</f>
        <v>-4387699</v>
      </c>
      <c r="O43" s="46">
        <f t="shared" si="4"/>
        <v>-4236949</v>
      </c>
      <c r="P43" s="46">
        <f t="shared" si="4"/>
        <v>-4236949</v>
      </c>
      <c r="Q43" s="46">
        <f t="shared" si="4"/>
        <v>-3945731</v>
      </c>
      <c r="R43" s="46">
        <f>+Q43</f>
        <v>-3945731</v>
      </c>
      <c r="S43" s="46">
        <f t="shared" si="4"/>
        <v>-3945731</v>
      </c>
      <c r="T43" s="46">
        <f t="shared" si="4"/>
        <v>-3945731</v>
      </c>
      <c r="U43" s="46">
        <f t="shared" si="4"/>
        <v>-3945731</v>
      </c>
      <c r="V43" s="46">
        <f>+U43</f>
        <v>-3945731</v>
      </c>
      <c r="W43" s="46">
        <f>+V43</f>
        <v>-3945731</v>
      </c>
      <c r="X43" s="46">
        <f t="shared" si="4"/>
        <v>20202759</v>
      </c>
      <c r="Y43" s="46">
        <f t="shared" si="4"/>
        <v>-21375990</v>
      </c>
      <c r="Z43" s="47">
        <f>+IF(X43&lt;&gt;0,+(Y43/X43)*100,0)</f>
        <v>-105.80728107482746</v>
      </c>
      <c r="AA43" s="48">
        <f t="shared" si="4"/>
        <v>10071735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8:8" hidden="1" x14ac:dyDescent="0.25">
      <c r="H60">
        <v>-2772500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9581</v>
      </c>
      <c r="D6" s="18"/>
      <c r="E6" s="19">
        <v>5248103</v>
      </c>
      <c r="F6" s="20">
        <v>5248103</v>
      </c>
      <c r="G6" s="20"/>
      <c r="H6" s="20">
        <v>748</v>
      </c>
      <c r="I6" s="20"/>
      <c r="J6" s="20">
        <v>748</v>
      </c>
      <c r="K6" s="20"/>
      <c r="L6" s="20">
        <v>13465</v>
      </c>
      <c r="M6" s="20"/>
      <c r="N6" s="20">
        <v>13465</v>
      </c>
      <c r="O6" s="20">
        <v>1379</v>
      </c>
      <c r="P6" s="20">
        <v>4068</v>
      </c>
      <c r="Q6" s="20"/>
      <c r="R6" s="20">
        <v>5447</v>
      </c>
      <c r="S6" s="20"/>
      <c r="T6" s="20"/>
      <c r="U6" s="20"/>
      <c r="V6" s="20"/>
      <c r="W6" s="20">
        <v>19660</v>
      </c>
      <c r="X6" s="20">
        <v>3936078</v>
      </c>
      <c r="Y6" s="20">
        <v>-3916418</v>
      </c>
      <c r="Z6" s="21">
        <v>-99.500518028352076</v>
      </c>
      <c r="AA6" s="22">
        <v>5248103</v>
      </c>
    </row>
    <row r="7" spans="1:27" x14ac:dyDescent="0.25">
      <c r="A7" s="23" t="s">
        <v>35</v>
      </c>
      <c r="B7" s="17" t="s">
        <v>32</v>
      </c>
      <c r="C7" s="18">
        <v>20309294</v>
      </c>
      <c r="D7" s="18"/>
      <c r="E7" s="19">
        <v>141974067</v>
      </c>
      <c r="F7" s="20">
        <v>169343738</v>
      </c>
      <c r="G7" s="20">
        <v>1104177</v>
      </c>
      <c r="H7" s="20">
        <v>801931</v>
      </c>
      <c r="I7" s="20">
        <v>650778</v>
      </c>
      <c r="J7" s="20">
        <v>2556886</v>
      </c>
      <c r="K7" s="20">
        <v>1464140</v>
      </c>
      <c r="L7" s="20">
        <v>926315</v>
      </c>
      <c r="M7" s="20">
        <v>1133425</v>
      </c>
      <c r="N7" s="20">
        <v>3523880</v>
      </c>
      <c r="O7" s="20">
        <v>1395245</v>
      </c>
      <c r="P7" s="20">
        <v>1018095</v>
      </c>
      <c r="Q7" s="20">
        <v>937941</v>
      </c>
      <c r="R7" s="20">
        <v>3351281</v>
      </c>
      <c r="S7" s="20"/>
      <c r="T7" s="20"/>
      <c r="U7" s="20"/>
      <c r="V7" s="20"/>
      <c r="W7" s="20">
        <v>9432047</v>
      </c>
      <c r="X7" s="20">
        <v>124084776</v>
      </c>
      <c r="Y7" s="20">
        <v>-114652729</v>
      </c>
      <c r="Z7" s="21">
        <v>-92.398707316036905</v>
      </c>
      <c r="AA7" s="22">
        <v>169343738</v>
      </c>
    </row>
    <row r="8" spans="1:27" x14ac:dyDescent="0.25">
      <c r="A8" s="23" t="s">
        <v>36</v>
      </c>
      <c r="B8" s="17" t="s">
        <v>32</v>
      </c>
      <c r="C8" s="18">
        <v>26314881</v>
      </c>
      <c r="D8" s="18"/>
      <c r="E8" s="19">
        <v>17250</v>
      </c>
      <c r="F8" s="20">
        <v>17250</v>
      </c>
      <c r="G8" s="20">
        <v>1027358</v>
      </c>
      <c r="H8" s="20">
        <v>5822453</v>
      </c>
      <c r="I8" s="20">
        <v>1579715</v>
      </c>
      <c r="J8" s="20">
        <v>8429526</v>
      </c>
      <c r="K8" s="20">
        <v>5637578</v>
      </c>
      <c r="L8" s="20">
        <v>43671</v>
      </c>
      <c r="M8" s="20">
        <v>5369413</v>
      </c>
      <c r="N8" s="20">
        <v>11050662</v>
      </c>
      <c r="O8" s="20">
        <v>5469589</v>
      </c>
      <c r="P8" s="20">
        <v>4725783</v>
      </c>
      <c r="Q8" s="20">
        <v>27848</v>
      </c>
      <c r="R8" s="20">
        <v>10223220</v>
      </c>
      <c r="S8" s="20"/>
      <c r="T8" s="20"/>
      <c r="U8" s="20"/>
      <c r="V8" s="20"/>
      <c r="W8" s="20">
        <v>29703408</v>
      </c>
      <c r="X8" s="20">
        <v>12942</v>
      </c>
      <c r="Y8" s="20">
        <v>29690466</v>
      </c>
      <c r="Z8" s="21">
        <v>229411.72925359296</v>
      </c>
      <c r="AA8" s="22">
        <v>17250</v>
      </c>
    </row>
    <row r="9" spans="1:27" x14ac:dyDescent="0.25">
      <c r="A9" s="23" t="s">
        <v>37</v>
      </c>
      <c r="B9" s="17" t="s">
        <v>38</v>
      </c>
      <c r="C9" s="18">
        <v>40929664</v>
      </c>
      <c r="D9" s="18"/>
      <c r="E9" s="19">
        <v>56418059</v>
      </c>
      <c r="F9" s="20">
        <v>65418059</v>
      </c>
      <c r="G9" s="20">
        <v>12732473</v>
      </c>
      <c r="H9" s="20"/>
      <c r="I9" s="20">
        <v>18649</v>
      </c>
      <c r="J9" s="20">
        <v>12751122</v>
      </c>
      <c r="K9" s="20"/>
      <c r="L9" s="20">
        <v>648000</v>
      </c>
      <c r="M9" s="20">
        <v>9898000</v>
      </c>
      <c r="N9" s="20">
        <v>10546000</v>
      </c>
      <c r="O9" s="20"/>
      <c r="P9" s="20">
        <v>432000</v>
      </c>
      <c r="Q9" s="20">
        <v>7423527</v>
      </c>
      <c r="R9" s="20">
        <v>7855527</v>
      </c>
      <c r="S9" s="20"/>
      <c r="T9" s="20"/>
      <c r="U9" s="20"/>
      <c r="V9" s="20"/>
      <c r="W9" s="20">
        <v>31152649</v>
      </c>
      <c r="X9" s="20">
        <v>55738681</v>
      </c>
      <c r="Y9" s="20">
        <v>-24586032</v>
      </c>
      <c r="Z9" s="21">
        <v>-44.109461434869615</v>
      </c>
      <c r="AA9" s="22">
        <v>65418059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53310570</v>
      </c>
      <c r="F10" s="20">
        <v>53310570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42427698</v>
      </c>
      <c r="Y10" s="20">
        <v>-42427698</v>
      </c>
      <c r="Z10" s="21">
        <v>-100</v>
      </c>
      <c r="AA10" s="22">
        <v>53310570</v>
      </c>
    </row>
    <row r="11" spans="1:27" x14ac:dyDescent="0.25">
      <c r="A11" s="23" t="s">
        <v>40</v>
      </c>
      <c r="B11" s="17" t="s">
        <v>32</v>
      </c>
      <c r="C11" s="18">
        <v>840423</v>
      </c>
      <c r="D11" s="18"/>
      <c r="E11" s="19">
        <v>33228948</v>
      </c>
      <c r="F11" s="20">
        <v>33228948</v>
      </c>
      <c r="G11" s="20">
        <v>26738</v>
      </c>
      <c r="H11" s="20">
        <v>32371</v>
      </c>
      <c r="I11" s="20">
        <v>122524</v>
      </c>
      <c r="J11" s="20">
        <v>181633</v>
      </c>
      <c r="K11" s="20">
        <v>118579</v>
      </c>
      <c r="L11" s="20">
        <v>-82063</v>
      </c>
      <c r="M11" s="20">
        <v>24744</v>
      </c>
      <c r="N11" s="20">
        <v>61260</v>
      </c>
      <c r="O11" s="20">
        <v>61907</v>
      </c>
      <c r="P11" s="20">
        <v>234977</v>
      </c>
      <c r="Q11" s="20">
        <v>11811</v>
      </c>
      <c r="R11" s="20">
        <v>308695</v>
      </c>
      <c r="S11" s="20"/>
      <c r="T11" s="20"/>
      <c r="U11" s="20"/>
      <c r="V11" s="20"/>
      <c r="W11" s="20">
        <v>551588</v>
      </c>
      <c r="X11" s="20">
        <v>24921706</v>
      </c>
      <c r="Y11" s="20">
        <v>-24370118</v>
      </c>
      <c r="Z11" s="21">
        <v>-97.7867165273517</v>
      </c>
      <c r="AA11" s="22">
        <v>33228948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-153307222</v>
      </c>
      <c r="D14" s="18"/>
      <c r="E14" s="19">
        <v>-91199958</v>
      </c>
      <c r="F14" s="20">
        <v>-99176891</v>
      </c>
      <c r="G14" s="20">
        <v>-9418595</v>
      </c>
      <c r="H14" s="20">
        <v>-3576187</v>
      </c>
      <c r="I14" s="20">
        <v>-5389979</v>
      </c>
      <c r="J14" s="20">
        <v>-18384761</v>
      </c>
      <c r="K14" s="20">
        <v>-6917298</v>
      </c>
      <c r="L14" s="20">
        <v>-5410176</v>
      </c>
      <c r="M14" s="20">
        <v>-7609328</v>
      </c>
      <c r="N14" s="20">
        <v>-19936802</v>
      </c>
      <c r="O14" s="20">
        <v>-7391621</v>
      </c>
      <c r="P14" s="20">
        <v>-3436883</v>
      </c>
      <c r="Q14" s="20">
        <v>-6931394</v>
      </c>
      <c r="R14" s="20">
        <v>-17759898</v>
      </c>
      <c r="S14" s="20"/>
      <c r="T14" s="20"/>
      <c r="U14" s="20"/>
      <c r="V14" s="20"/>
      <c r="W14" s="20">
        <v>-56081461</v>
      </c>
      <c r="X14" s="20">
        <v>-69252886</v>
      </c>
      <c r="Y14" s="20">
        <v>13171425</v>
      </c>
      <c r="Z14" s="21">
        <v>-19.01931567155194</v>
      </c>
      <c r="AA14" s="22">
        <v>-99176891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-64903379</v>
      </c>
      <c r="D17" s="26">
        <f>SUM(D6:D16)</f>
        <v>0</v>
      </c>
      <c r="E17" s="27">
        <f t="shared" si="0"/>
        <v>198997039</v>
      </c>
      <c r="F17" s="28">
        <f t="shared" si="0"/>
        <v>227389777</v>
      </c>
      <c r="G17" s="28">
        <f t="shared" si="0"/>
        <v>5472151</v>
      </c>
      <c r="H17" s="28">
        <f t="shared" si="0"/>
        <v>3081316</v>
      </c>
      <c r="I17" s="28">
        <f t="shared" si="0"/>
        <v>-3018313</v>
      </c>
      <c r="J17" s="28">
        <f t="shared" si="0"/>
        <v>5535154</v>
      </c>
      <c r="K17" s="28">
        <f t="shared" si="0"/>
        <v>302999</v>
      </c>
      <c r="L17" s="28">
        <f t="shared" si="0"/>
        <v>-3860788</v>
      </c>
      <c r="M17" s="28">
        <f t="shared" si="0"/>
        <v>8816254</v>
      </c>
      <c r="N17" s="28">
        <f t="shared" si="0"/>
        <v>5258465</v>
      </c>
      <c r="O17" s="28">
        <f t="shared" si="0"/>
        <v>-463501</v>
      </c>
      <c r="P17" s="28">
        <f t="shared" si="0"/>
        <v>2978040</v>
      </c>
      <c r="Q17" s="28">
        <f t="shared" si="0"/>
        <v>1469733</v>
      </c>
      <c r="R17" s="28">
        <f t="shared" si="0"/>
        <v>3984272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14777891</v>
      </c>
      <c r="X17" s="28">
        <f t="shared" si="0"/>
        <v>181868995</v>
      </c>
      <c r="Y17" s="28">
        <f t="shared" si="0"/>
        <v>-167091104</v>
      </c>
      <c r="Z17" s="29">
        <f>+IF(X17&lt;&gt;0,+(Y17/X17)*100,0)</f>
        <v>-91.874430823131775</v>
      </c>
      <c r="AA17" s="30">
        <f>SUM(AA6:AA16)</f>
        <v>227389777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-17391857</v>
      </c>
      <c r="D28" s="18"/>
      <c r="E28" s="19">
        <v>-11134068</v>
      </c>
      <c r="F28" s="20">
        <v>-11134068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-526071</v>
      </c>
      <c r="Q28" s="20"/>
      <c r="R28" s="20">
        <v>-526071</v>
      </c>
      <c r="S28" s="20"/>
      <c r="T28" s="20"/>
      <c r="U28" s="20"/>
      <c r="V28" s="20"/>
      <c r="W28" s="20">
        <v>-526071</v>
      </c>
      <c r="X28" s="20">
        <v>-8350553</v>
      </c>
      <c r="Y28" s="20">
        <v>7824482</v>
      </c>
      <c r="Z28" s="21">
        <v>-93.700165725551358</v>
      </c>
      <c r="AA28" s="22">
        <v>-11134068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-17391857</v>
      </c>
      <c r="D30" s="26">
        <f t="shared" ref="D30:Y30" si="1">SUM(D21:D29)</f>
        <v>0</v>
      </c>
      <c r="E30" s="27">
        <f t="shared" si="1"/>
        <v>-11134068</v>
      </c>
      <c r="F30" s="28">
        <f t="shared" si="1"/>
        <v>-11134068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-526071</v>
      </c>
      <c r="Q30" s="28">
        <f t="shared" si="1"/>
        <v>0</v>
      </c>
      <c r="R30" s="28">
        <f t="shared" si="1"/>
        <v>-526071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-526071</v>
      </c>
      <c r="X30" s="28">
        <f t="shared" si="1"/>
        <v>-8350553</v>
      </c>
      <c r="Y30" s="28">
        <f t="shared" si="1"/>
        <v>7824482</v>
      </c>
      <c r="Z30" s="29">
        <f>+IF(X30&lt;&gt;0,+(Y30/X30)*100,0)</f>
        <v>-93.700165725551358</v>
      </c>
      <c r="AA30" s="30">
        <f>SUM(AA21:AA29)</f>
        <v>-11134068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-82295236</v>
      </c>
      <c r="D41" s="32">
        <f>+D17+D30+D39</f>
        <v>0</v>
      </c>
      <c r="E41" s="33">
        <f t="shared" si="3"/>
        <v>187862971</v>
      </c>
      <c r="F41" s="34">
        <f t="shared" si="3"/>
        <v>216255709</v>
      </c>
      <c r="G41" s="34">
        <f t="shared" si="3"/>
        <v>5472151</v>
      </c>
      <c r="H41" s="34">
        <f t="shared" si="3"/>
        <v>3081316</v>
      </c>
      <c r="I41" s="34">
        <f t="shared" si="3"/>
        <v>-3018313</v>
      </c>
      <c r="J41" s="34">
        <f t="shared" si="3"/>
        <v>5535154</v>
      </c>
      <c r="K41" s="34">
        <f t="shared" si="3"/>
        <v>302999</v>
      </c>
      <c r="L41" s="34">
        <f t="shared" si="3"/>
        <v>-3860788</v>
      </c>
      <c r="M41" s="34">
        <f t="shared" si="3"/>
        <v>8816254</v>
      </c>
      <c r="N41" s="34">
        <f t="shared" si="3"/>
        <v>5258465</v>
      </c>
      <c r="O41" s="34">
        <f t="shared" si="3"/>
        <v>-463501</v>
      </c>
      <c r="P41" s="34">
        <f t="shared" si="3"/>
        <v>2451969</v>
      </c>
      <c r="Q41" s="34">
        <f t="shared" si="3"/>
        <v>1469733</v>
      </c>
      <c r="R41" s="34">
        <f t="shared" si="3"/>
        <v>3458201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14251820</v>
      </c>
      <c r="X41" s="34">
        <f t="shared" si="3"/>
        <v>173518442</v>
      </c>
      <c r="Y41" s="34">
        <f t="shared" si="3"/>
        <v>-159266622</v>
      </c>
      <c r="Z41" s="35">
        <f>+IF(X41&lt;&gt;0,+(Y41/X41)*100,0)</f>
        <v>-91.786567562657112</v>
      </c>
      <c r="AA41" s="36">
        <f>+AA17+AA30+AA39</f>
        <v>216255709</v>
      </c>
    </row>
    <row r="42" spans="1:27" x14ac:dyDescent="0.25">
      <c r="A42" s="23" t="s">
        <v>63</v>
      </c>
      <c r="B42" s="17" t="s">
        <v>64</v>
      </c>
      <c r="C42" s="32">
        <v>44019468</v>
      </c>
      <c r="D42" s="32"/>
      <c r="E42" s="33">
        <v>111957536</v>
      </c>
      <c r="F42" s="34">
        <v>5817347</v>
      </c>
      <c r="G42" s="34">
        <v>98501136</v>
      </c>
      <c r="H42" s="34">
        <f>+G43+H60</f>
        <v>-5660763</v>
      </c>
      <c r="I42" s="34">
        <f>+H43+I60</f>
        <v>-2579447</v>
      </c>
      <c r="J42" s="34">
        <f>+G42</f>
        <v>98501136</v>
      </c>
      <c r="K42" s="34">
        <f>+I43+K60</f>
        <v>-5597760</v>
      </c>
      <c r="L42" s="34">
        <f>+K43+L60</f>
        <v>-5294761</v>
      </c>
      <c r="M42" s="34">
        <f>+L43+M60</f>
        <v>-9155549</v>
      </c>
      <c r="N42" s="34">
        <f>+K42</f>
        <v>-5597760</v>
      </c>
      <c r="O42" s="34">
        <f>+M43+O60</f>
        <v>-339295</v>
      </c>
      <c r="P42" s="34">
        <f>+O43+P60</f>
        <v>-802796</v>
      </c>
      <c r="Q42" s="34">
        <f>+P43+Q60</f>
        <v>1649173</v>
      </c>
      <c r="R42" s="34">
        <f>+O42</f>
        <v>-339295</v>
      </c>
      <c r="S42" s="34">
        <f>+Q43+S60</f>
        <v>3118906</v>
      </c>
      <c r="T42" s="34">
        <f>+S43+T60</f>
        <v>3118906</v>
      </c>
      <c r="U42" s="34">
        <f>+T43+U60</f>
        <v>3118906</v>
      </c>
      <c r="V42" s="34">
        <f>+S42</f>
        <v>3118906</v>
      </c>
      <c r="W42" s="34">
        <f>+G42</f>
        <v>98501136</v>
      </c>
      <c r="X42" s="34">
        <v>5817347</v>
      </c>
      <c r="Y42" s="34">
        <f>+W42-X42</f>
        <v>92683789</v>
      </c>
      <c r="Z42" s="35">
        <f>+IF(X42&lt;&gt;0,+(Y42/X42)*100,0)</f>
        <v>1593.2312272243689</v>
      </c>
      <c r="AA42" s="36">
        <v>5817347</v>
      </c>
    </row>
    <row r="43" spans="1:27" x14ac:dyDescent="0.25">
      <c r="A43" s="42" t="s">
        <v>65</v>
      </c>
      <c r="B43" s="43" t="s">
        <v>64</v>
      </c>
      <c r="C43" s="44">
        <f>+C41+C42</f>
        <v>-38275768</v>
      </c>
      <c r="D43" s="44">
        <f t="shared" ref="D43:AA43" si="4">+D41+D42</f>
        <v>0</v>
      </c>
      <c r="E43" s="45">
        <f t="shared" si="4"/>
        <v>299820507</v>
      </c>
      <c r="F43" s="46">
        <f t="shared" si="4"/>
        <v>222073056</v>
      </c>
      <c r="G43" s="46">
        <f t="shared" si="4"/>
        <v>103973287</v>
      </c>
      <c r="H43" s="46">
        <f t="shared" si="4"/>
        <v>-2579447</v>
      </c>
      <c r="I43" s="46">
        <f t="shared" si="4"/>
        <v>-5597760</v>
      </c>
      <c r="J43" s="46">
        <f>+I43</f>
        <v>-5597760</v>
      </c>
      <c r="K43" s="46">
        <f t="shared" si="4"/>
        <v>-5294761</v>
      </c>
      <c r="L43" s="46">
        <f t="shared" si="4"/>
        <v>-9155549</v>
      </c>
      <c r="M43" s="46">
        <f t="shared" si="4"/>
        <v>-339295</v>
      </c>
      <c r="N43" s="46">
        <f>+M43</f>
        <v>-339295</v>
      </c>
      <c r="O43" s="46">
        <f t="shared" si="4"/>
        <v>-802796</v>
      </c>
      <c r="P43" s="46">
        <f t="shared" si="4"/>
        <v>1649173</v>
      </c>
      <c r="Q43" s="46">
        <f t="shared" si="4"/>
        <v>3118906</v>
      </c>
      <c r="R43" s="46">
        <f>+Q43</f>
        <v>3118906</v>
      </c>
      <c r="S43" s="46">
        <f t="shared" si="4"/>
        <v>3118906</v>
      </c>
      <c r="T43" s="46">
        <f t="shared" si="4"/>
        <v>3118906</v>
      </c>
      <c r="U43" s="46">
        <f t="shared" si="4"/>
        <v>3118906</v>
      </c>
      <c r="V43" s="46">
        <f>+U43</f>
        <v>3118906</v>
      </c>
      <c r="W43" s="46">
        <f>+V43</f>
        <v>3118906</v>
      </c>
      <c r="X43" s="46">
        <f t="shared" si="4"/>
        <v>179335789</v>
      </c>
      <c r="Y43" s="46">
        <f t="shared" si="4"/>
        <v>-66582833</v>
      </c>
      <c r="Z43" s="47">
        <f>+IF(X43&lt;&gt;0,+(Y43/X43)*100,0)</f>
        <v>-37.127465393982234</v>
      </c>
      <c r="AA43" s="48">
        <f t="shared" si="4"/>
        <v>222073056</v>
      </c>
    </row>
    <row r="44" spans="1:27" x14ac:dyDescent="0.25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98501136</v>
      </c>
      <c r="H60">
        <v>-109634050</v>
      </c>
      <c r="J60">
        <v>98501136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720637-EE06-4A9A-9540-6ABC12ADC316}"/>
</file>

<file path=customXml/itemProps2.xml><?xml version="1.0" encoding="utf-8"?>
<ds:datastoreItem xmlns:ds="http://schemas.openxmlformats.org/officeDocument/2006/customXml" ds:itemID="{E85E3E23-9F68-4BF3-91D4-3C87C399DA60}"/>
</file>

<file path=customXml/itemProps3.xml><?xml version="1.0" encoding="utf-8"?>
<ds:datastoreItem xmlns:ds="http://schemas.openxmlformats.org/officeDocument/2006/customXml" ds:itemID="{4FC4DDFF-09F4-4CC7-912A-12EDF0B9F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2026-05-13T15:14:53Z</dcterms:created>
  <dcterms:modified xsi:type="dcterms:W3CDTF">2026-05-13T15:17:16Z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